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3\"/>
    </mc:Choice>
  </mc:AlternateContent>
  <bookViews>
    <workbookView xWindow="0" yWindow="0" windowWidth="28800" windowHeight="12435" tabRatio="953"/>
  </bookViews>
  <sheets>
    <sheet name="Пр № 7 Расчет_У (2)" sheetId="15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 Расчет_У (2)'!$A$1:$C$665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81" i="15" l="1"/>
  <c r="C371" i="15"/>
  <c r="C411" i="15"/>
  <c r="C421" i="15"/>
  <c r="C422" i="15" l="1"/>
  <c r="C382" i="15"/>
  <c r="C351" i="15"/>
  <c r="C361" i="15"/>
  <c r="C331" i="15"/>
  <c r="C362" i="15" l="1"/>
  <c r="C441" i="15" l="1"/>
  <c r="C641" i="15" l="1"/>
  <c r="C631" i="15"/>
  <c r="C621" i="15"/>
  <c r="C611" i="15"/>
  <c r="C601" i="15"/>
  <c r="C561" i="15"/>
  <c r="C541" i="15"/>
  <c r="C521" i="15"/>
  <c r="C501" i="15"/>
  <c r="C481" i="15"/>
  <c r="C461" i="15"/>
  <c r="C401" i="15"/>
  <c r="C341" i="15"/>
  <c r="C342" i="15" s="1"/>
  <c r="C321" i="15"/>
  <c r="C301" i="15"/>
  <c r="C281" i="15"/>
  <c r="C261" i="15"/>
  <c r="C241" i="15"/>
  <c r="C221" i="15"/>
  <c r="C201" i="15"/>
  <c r="C181" i="15"/>
  <c r="C161" i="15"/>
  <c r="C141" i="15"/>
  <c r="C121" i="15"/>
  <c r="C101" i="15"/>
  <c r="C81" i="15"/>
  <c r="C61" i="15"/>
  <c r="C41" i="15"/>
  <c r="C21" i="15"/>
  <c r="C581" i="15"/>
  <c r="C591" i="15"/>
  <c r="C551" i="15"/>
  <c r="C531" i="15"/>
  <c r="C511" i="15"/>
  <c r="C491" i="15"/>
  <c r="C471" i="15"/>
  <c r="C451" i="15"/>
  <c r="C431" i="15"/>
  <c r="C442" i="15" s="1"/>
  <c r="C391" i="15"/>
  <c r="C311" i="15"/>
  <c r="C291" i="15"/>
  <c r="C271" i="15"/>
  <c r="C251" i="15"/>
  <c r="C231" i="15"/>
  <c r="C211" i="15"/>
  <c r="C191" i="15"/>
  <c r="C171" i="15"/>
  <c r="C151" i="15"/>
  <c r="C131" i="15"/>
  <c r="C111" i="15"/>
  <c r="C91" i="15"/>
  <c r="C71" i="15"/>
  <c r="C51" i="15"/>
  <c r="C31" i="15"/>
  <c r="C11" i="15"/>
  <c r="C571" i="15"/>
  <c r="C82" i="15" l="1"/>
  <c r="C242" i="15"/>
  <c r="C62" i="15"/>
  <c r="C222" i="15"/>
  <c r="C42" i="15"/>
  <c r="C402" i="15"/>
  <c r="C102" i="15"/>
  <c r="C182" i="15"/>
  <c r="C582" i="15"/>
  <c r="C22" i="15"/>
  <c r="C462" i="15"/>
  <c r="C642" i="15"/>
  <c r="C622" i="15"/>
  <c r="C602" i="15"/>
  <c r="C562" i="15"/>
  <c r="C502" i="15"/>
  <c r="C322" i="15"/>
  <c r="C482" i="15"/>
  <c r="C302" i="15"/>
  <c r="C282" i="15"/>
  <c r="C262" i="15"/>
  <c r="C202" i="15"/>
  <c r="C162" i="15"/>
  <c r="C142" i="15"/>
  <c r="C122" i="15"/>
</calcChain>
</file>

<file path=xl/sharedStrings.xml><?xml version="1.0" encoding="utf-8"?>
<sst xmlns="http://schemas.openxmlformats.org/spreadsheetml/2006/main" count="1153" uniqueCount="98">
  <si>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</si>
  <si>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</si>
  <si>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</si>
  <si>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</si>
  <si>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</si>
  <si>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</si>
  <si>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</si>
  <si>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</si>
  <si>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___________________Л.В. Мухаметшина</t>
  </si>
  <si>
    <t>Центры здоровья. Комплексная услуга (взрослые, дети)</t>
  </si>
  <si>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</si>
  <si>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</si>
  <si>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</si>
  <si>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</si>
  <si>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</si>
  <si>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</si>
  <si>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</si>
  <si>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</si>
  <si>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</si>
  <si>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</si>
  <si>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</si>
  <si>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</si>
  <si>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</si>
  <si>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</si>
  <si>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</si>
  <si>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</si>
  <si>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</si>
  <si>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</si>
  <si>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</si>
  <si>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</si>
  <si>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</si>
  <si>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</si>
  <si>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</si>
  <si>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</si>
  <si>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</si>
  <si>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</si>
  <si>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</si>
  <si>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</si>
  <si>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</si>
  <si>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</si>
  <si>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</si>
  <si>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</si>
  <si>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</si>
  <si>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</si>
  <si>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</si>
  <si>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</si>
  <si>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маммографии (взрослые)</t>
  </si>
  <si>
    <t>Услуга по проведению стационарной флюорографии (взрослые, дети)</t>
  </si>
  <si>
    <t>Услуга по проведению выездной флюорографии (взрослые, дети)</t>
  </si>
  <si>
    <t>Услуги по исследованию «ПСА общий» и «ПСА свободный» и по исследованию онкомаркеров СА-125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</si>
  <si>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</si>
  <si>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</si>
  <si>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</si>
  <si>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КТ с контрастированием  (дети)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</si>
  <si>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</si>
  <si>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</si>
  <si>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(взрослые)</t>
  </si>
  <si>
    <t>Комплексная медицинская услуга МРТ с контрастированием  (дети)</t>
  </si>
  <si>
    <t xml:space="preserve"> УЗИ сердца экспертного класса  (взрослые, дети)</t>
  </si>
  <si>
    <t>Услуга 1 (одного) сеанса перитонеального диализа (взрослые)</t>
  </si>
  <si>
    <t>Услуга 1 (одного) сеанса перитонеального диализа (дети)</t>
  </si>
  <si>
    <t>Определение циклоспорина</t>
  </si>
  <si>
    <t>Определение такролимуса</t>
  </si>
  <si>
    <t>Услуга по оказанию медицинской помощи в приемном отделении стационара без дальнейшей госпитализации  (1 категория) (взрослые, дети)</t>
  </si>
  <si>
    <t>Услуга по оказанию медицинской помощи в приемном отделении стационара без дальнейшей госпитализации  (2 категория) (взрослые, дети)</t>
  </si>
  <si>
    <t>Ультразвуковой скрининг плода на аппарате экспертного класса</t>
  </si>
  <si>
    <t>Иммуногистохимическое исследование (ИГХ)</t>
  </si>
  <si>
    <t>Лечение аномалий с применением съемных ортодонтических аппаратов</t>
  </si>
  <si>
    <t>Определение резус-фактора крови плода у беременных жещин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</si>
  <si>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</si>
  <si>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</si>
  <si>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</si>
  <si>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>Услуга 1 (одного) сеанса гемодиализа ( взрослые, дети)</t>
  </si>
  <si>
    <t>Услуга 1 (одного) сеанса гемодиафильтрации (взрослые, дети)</t>
  </si>
  <si>
    <t>Услуга 1 (одного) сеанса аппаратного перитонеального диализа (взрослые, дети)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</si>
  <si>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</si>
  <si>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</si>
  <si>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</si>
  <si>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</si>
  <si>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</si>
  <si>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</si>
  <si>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</si>
  <si>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</si>
  <si>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</si>
  <si>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</si>
  <si>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</si>
  <si>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</si>
  <si>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</si>
  <si>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</si>
  <si>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</si>
  <si>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</si>
  <si>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</si>
  <si>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</si>
  <si>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</si>
  <si>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Приложение № 7</t>
  </si>
  <si>
    <t>Председатель ассоциации врачей Ульяновской области</t>
  </si>
  <si>
    <t>к Тарифному соглашению в сфере обязательного 
медицинского страхования Ульяновской области
на 2017 год от 29 декабря 2016 года</t>
  </si>
  <si>
    <t>Расчет стоимости медицинской помощи (выделенных медицинских услуг) c 01.04.2017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</si>
</sst>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31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4" fillId="0" borderId="0"/>
    <xf numFmtId="0" fontId="35" fillId="0" borderId="0"/>
    <xf numFmtId="0" fontId="30" fillId="0" borderId="0">
      <alignment vertical="center"/>
    </xf>
    <xf numFmtId="164" fontId="35" fillId="0" borderId="0" applyFont="0" applyFill="0" applyBorder="0" applyAlignment="0" applyProtection="0"/>
    <xf numFmtId="0" fontId="36" fillId="0" borderId="0">
      <protection locked="0"/>
    </xf>
  </cellStyleXfs>
  <cellXfs count="95">
    <xf numFmtId="0" fontId="0" fillId="0" borderId="0" xfId="0"/>
    <xf numFmtId="0" fontId="20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0" fontId="19" fillId="0" borderId="0" xfId="44" applyFont="1"/>
    <xf numFmtId="0" fontId="19" fillId="0" borderId="0" xfId="48" applyFont="1" applyFill="1"/>
    <xf numFmtId="0" fontId="21" fillId="0" borderId="0" xfId="48" applyFont="1" applyFill="1"/>
    <xf numFmtId="0" fontId="19" fillId="0" borderId="0" xfId="48" applyFont="1" applyFill="1" applyAlignment="1">
      <alignment horizontal="center"/>
    </xf>
    <xf numFmtId="0" fontId="18" fillId="0" borderId="0" xfId="48" applyFont="1" applyFill="1" applyBorder="1" applyAlignment="1">
      <alignment vertical="center" wrapText="1"/>
    </xf>
    <xf numFmtId="0" fontId="24" fillId="0" borderId="0" xfId="48" applyFont="1" applyFill="1" applyBorder="1" applyAlignment="1">
      <alignment vertical="center" wrapText="1"/>
    </xf>
    <xf numFmtId="4" fontId="24" fillId="0" borderId="0" xfId="48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4" fillId="0" borderId="0" xfId="48" applyFont="1" applyFill="1" applyBorder="1" applyAlignment="1">
      <alignment horizontal="right" vertical="center" wrapText="1"/>
    </xf>
    <xf numFmtId="0" fontId="19" fillId="0" borderId="0" xfId="0" applyFont="1" applyFill="1"/>
    <xf numFmtId="0" fontId="21" fillId="0" borderId="0" xfId="0" applyFont="1" applyFill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9" fillId="0" borderId="0" xfId="0" applyFont="1" applyFill="1"/>
    <xf numFmtId="10" fontId="20" fillId="0" borderId="0" xfId="42" applyNumberFormat="1" applyFont="1"/>
    <xf numFmtId="0" fontId="21" fillId="0" borderId="10" xfId="0" applyFont="1" applyFill="1" applyBorder="1" applyAlignment="1">
      <alignment vertical="center" wrapText="1"/>
    </xf>
    <xf numFmtId="0" fontId="19" fillId="0" borderId="0" xfId="48" applyFont="1"/>
    <xf numFmtId="165" fontId="20" fillId="0" borderId="0" xfId="50" applyNumberFormat="1" applyFont="1"/>
    <xf numFmtId="9" fontId="20" fillId="0" borderId="0" xfId="51" applyFont="1"/>
    <xf numFmtId="9" fontId="19" fillId="0" borderId="0" xfId="48" applyNumberFormat="1" applyFont="1"/>
    <xf numFmtId="0" fontId="21" fillId="0" borderId="0" xfId="43" applyFont="1" applyFill="1" applyAlignment="1">
      <alignment horizontal="right"/>
    </xf>
    <xf numFmtId="0" fontId="24" fillId="0" borderId="10" xfId="0" applyFont="1" applyFill="1" applyBorder="1" applyAlignment="1">
      <alignment vertical="center" wrapText="1"/>
    </xf>
    <xf numFmtId="0" fontId="21" fillId="0" borderId="10" xfId="48" applyFont="1" applyFill="1" applyBorder="1" applyAlignment="1">
      <alignment vertical="center" wrapText="1"/>
    </xf>
    <xf numFmtId="0" fontId="24" fillId="0" borderId="10" xfId="48" applyFont="1" applyFill="1" applyBorder="1" applyAlignment="1">
      <alignment vertical="center" wrapText="1"/>
    </xf>
    <xf numFmtId="0" fontId="19" fillId="0" borderId="0" xfId="48" applyFont="1" applyFill="1" applyBorder="1"/>
    <xf numFmtId="0" fontId="21" fillId="0" borderId="0" xfId="48" applyFont="1" applyFill="1" applyBorder="1"/>
    <xf numFmtId="0" fontId="25" fillId="0" borderId="11" xfId="48" applyFont="1" applyFill="1" applyBorder="1" applyAlignment="1">
      <alignment horizontal="center" vertical="center" wrapText="1"/>
    </xf>
    <xf numFmtId="0" fontId="24" fillId="0" borderId="12" xfId="48" applyFont="1" applyFill="1" applyBorder="1" applyAlignment="1">
      <alignment horizontal="center" vertical="center" wrapText="1"/>
    </xf>
    <xf numFmtId="0" fontId="24" fillId="0" borderId="13" xfId="48" applyFont="1" applyFill="1" applyBorder="1" applyAlignment="1">
      <alignment horizontal="center" vertical="center" wrapText="1"/>
    </xf>
    <xf numFmtId="0" fontId="18" fillId="0" borderId="17" xfId="48" applyFont="1" applyFill="1" applyBorder="1" applyAlignment="1">
      <alignment horizontal="center" vertical="center" wrapText="1"/>
    </xf>
    <xf numFmtId="4" fontId="21" fillId="0" borderId="18" xfId="48" applyNumberFormat="1" applyFont="1" applyFill="1" applyBorder="1" applyAlignment="1">
      <alignment horizontal="center" vertical="center" wrapText="1"/>
    </xf>
    <xf numFmtId="14" fontId="18" fillId="0" borderId="17" xfId="48" applyNumberFormat="1" applyFont="1" applyFill="1" applyBorder="1" applyAlignment="1">
      <alignment horizontal="center" vertical="center" wrapText="1"/>
    </xf>
    <xf numFmtId="0" fontId="18" fillId="0" borderId="17" xfId="48" applyFont="1" applyFill="1" applyBorder="1" applyAlignment="1">
      <alignment vertical="center" wrapText="1"/>
    </xf>
    <xf numFmtId="0" fontId="18" fillId="0" borderId="14" xfId="48" applyFont="1" applyFill="1" applyBorder="1" applyAlignment="1">
      <alignment vertical="center" wrapText="1"/>
    </xf>
    <xf numFmtId="0" fontId="24" fillId="0" borderId="15" xfId="48" applyFont="1" applyFill="1" applyBorder="1" applyAlignment="1">
      <alignment horizontal="right" vertical="center" wrapText="1"/>
    </xf>
    <xf numFmtId="4" fontId="24" fillId="0" borderId="16" xfId="48" applyNumberFormat="1" applyFont="1" applyFill="1" applyBorder="1" applyAlignment="1">
      <alignment horizontal="center" vertical="center" wrapText="1"/>
    </xf>
    <xf numFmtId="4" fontId="27" fillId="0" borderId="18" xfId="48" applyNumberFormat="1" applyFont="1" applyFill="1" applyBorder="1" applyAlignment="1">
      <alignment horizontal="center" vertical="center" wrapText="1"/>
    </xf>
    <xf numFmtId="4" fontId="28" fillId="0" borderId="16" xfId="48" applyNumberFormat="1" applyFont="1" applyFill="1" applyBorder="1" applyAlignment="1">
      <alignment horizontal="center" vertical="center" wrapText="1"/>
    </xf>
    <xf numFmtId="0" fontId="25" fillId="0" borderId="17" xfId="48" applyFont="1" applyFill="1" applyBorder="1" applyAlignment="1">
      <alignment vertical="center" wrapText="1"/>
    </xf>
    <xf numFmtId="0" fontId="25" fillId="0" borderId="14" xfId="48" applyFont="1" applyFill="1" applyBorder="1" applyAlignment="1">
      <alignment vertical="center" wrapText="1"/>
    </xf>
    <xf numFmtId="0" fontId="18" fillId="0" borderId="14" xfId="48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4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4" fontId="24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horizontal="right" vertical="center" wrapText="1"/>
    </xf>
    <xf numFmtId="4" fontId="24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48" applyFont="1" applyFill="1" applyAlignment="1">
      <alignment horizontal="center" vertical="center"/>
    </xf>
    <xf numFmtId="0" fontId="19" fillId="0" borderId="0" xfId="48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4" fontId="24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9" fillId="0" borderId="18" xfId="48" applyFont="1" applyFill="1" applyBorder="1" applyAlignment="1">
      <alignment horizontal="center" vertical="center"/>
    </xf>
    <xf numFmtId="0" fontId="19" fillId="0" borderId="19" xfId="48" applyFont="1" applyFill="1" applyBorder="1" applyAlignment="1">
      <alignment horizontal="center" vertical="center"/>
    </xf>
    <xf numFmtId="10" fontId="19" fillId="0" borderId="0" xfId="42" applyNumberFormat="1" applyFont="1" applyFill="1"/>
    <xf numFmtId="10" fontId="19" fillId="0" borderId="0" xfId="48" applyNumberFormat="1" applyFont="1" applyFill="1"/>
    <xf numFmtId="2" fontId="19" fillId="0" borderId="0" xfId="48" applyNumberFormat="1" applyFont="1" applyFill="1" applyAlignment="1">
      <alignment horizontal="center" vertical="center"/>
    </xf>
    <xf numFmtId="4" fontId="21" fillId="0" borderId="20" xfId="48" applyNumberFormat="1" applyFont="1" applyFill="1" applyBorder="1" applyAlignment="1">
      <alignment horizontal="center" vertical="center" wrapText="1"/>
    </xf>
    <xf numFmtId="4" fontId="24" fillId="0" borderId="20" xfId="0" applyNumberFormat="1" applyFont="1" applyFill="1" applyBorder="1" applyAlignment="1">
      <alignment horizontal="center" vertical="center" wrapText="1"/>
    </xf>
    <xf numFmtId="4" fontId="24" fillId="0" borderId="21" xfId="48" applyNumberFormat="1" applyFont="1" applyFill="1" applyBorder="1" applyAlignment="1">
      <alignment horizontal="center" vertical="center" wrapText="1"/>
    </xf>
    <xf numFmtId="10" fontId="19" fillId="0" borderId="0" xfId="42" applyNumberFormat="1" applyFont="1" applyFill="1" applyBorder="1"/>
    <xf numFmtId="2" fontId="19" fillId="0" borderId="0" xfId="48" applyNumberFormat="1" applyFont="1" applyFill="1" applyBorder="1" applyAlignment="1">
      <alignment horizontal="center" vertical="center"/>
    </xf>
    <xf numFmtId="10" fontId="19" fillId="0" borderId="0" xfId="48" applyNumberFormat="1" applyFont="1" applyFill="1" applyBorder="1"/>
    <xf numFmtId="4" fontId="19" fillId="0" borderId="0" xfId="48" applyNumberFormat="1" applyFont="1" applyFill="1" applyBorder="1"/>
    <xf numFmtId="0" fontId="27" fillId="0" borderId="0" xfId="0" applyFont="1" applyAlignment="1"/>
    <xf numFmtId="0" fontId="27" fillId="0" borderId="0" xfId="0" applyFont="1" applyAlignment="1">
      <alignment horizontal="right"/>
    </xf>
    <xf numFmtId="0" fontId="21" fillId="0" borderId="0" xfId="43" applyFont="1" applyFill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48" applyFont="1" applyAlignment="1">
      <alignment horizontal="right"/>
    </xf>
    <xf numFmtId="0" fontId="32" fillId="0" borderId="0" xfId="48" applyFont="1" applyFill="1" applyAlignment="1">
      <alignment horizontal="center" wrapText="1"/>
    </xf>
    <xf numFmtId="0" fontId="33" fillId="0" borderId="0" xfId="48" applyFont="1" applyFill="1" applyBorder="1" applyAlignment="1">
      <alignment horizontal="center"/>
    </xf>
    <xf numFmtId="0" fontId="27" fillId="0" borderId="0" xfId="49" applyFont="1" applyFill="1" applyBorder="1" applyAlignment="1">
      <alignment horizontal="right" vertical="top" wrapText="1" shrinkToFit="1" readingOrder="1"/>
    </xf>
    <xf numFmtId="0" fontId="33" fillId="0" borderId="0" xfId="48" applyFont="1" applyFill="1" applyBorder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0" xfId="48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I670"/>
  <sheetViews>
    <sheetView tabSelected="1" view="pageBreakPreview" topLeftCell="A622" zoomScaleNormal="100" zoomScaleSheetLayoutView="100" workbookViewId="0">
      <selection activeCell="B599" sqref="B599"/>
    </sheetView>
  </sheetViews>
  <sheetFormatPr defaultRowHeight="15.75" x14ac:dyDescent="0.25"/>
  <cols>
    <col min="1" max="1" width="7" style="6" customWidth="1"/>
    <col min="2" max="2" width="96.140625" style="7" customWidth="1"/>
    <col min="3" max="3" width="35.5703125" style="7" customWidth="1"/>
    <col min="4" max="4" width="9.140625" style="6"/>
    <col min="5" max="5" width="14.42578125" style="6" customWidth="1"/>
    <col min="6" max="6" width="20.28515625" style="59" customWidth="1"/>
    <col min="7" max="7" width="12" style="6" customWidth="1"/>
    <col min="8" max="16384" width="9.140625" style="6"/>
  </cols>
  <sheetData>
    <row r="1" spans="1:3" x14ac:dyDescent="0.25">
      <c r="B1" s="87" t="s">
        <v>94</v>
      </c>
      <c r="C1" s="87"/>
    </row>
    <row r="2" spans="1:3" ht="49.5" customHeight="1" x14ac:dyDescent="0.2">
      <c r="B2" s="90" t="s">
        <v>96</v>
      </c>
      <c r="C2" s="90"/>
    </row>
    <row r="3" spans="1:3" ht="18.75" customHeight="1" x14ac:dyDescent="0.3">
      <c r="A3" s="88" t="s">
        <v>97</v>
      </c>
      <c r="B3" s="88"/>
      <c r="C3" s="88"/>
    </row>
    <row r="4" spans="1:3" ht="18" customHeight="1" thickBot="1" x14ac:dyDescent="0.35">
      <c r="A4" s="89" t="s">
        <v>9</v>
      </c>
      <c r="B4" s="89"/>
      <c r="C4" s="89"/>
    </row>
    <row r="5" spans="1:3" ht="18.75" customHeight="1" x14ac:dyDescent="0.2">
      <c r="A5" s="31" t="s">
        <v>10</v>
      </c>
      <c r="B5" s="32" t="s">
        <v>11</v>
      </c>
      <c r="C5" s="33" t="s">
        <v>12</v>
      </c>
    </row>
    <row r="6" spans="1:3" ht="47.25" x14ac:dyDescent="0.2">
      <c r="A6" s="34" t="s">
        <v>13</v>
      </c>
      <c r="B6" s="27" t="s">
        <v>14</v>
      </c>
      <c r="C6" s="35">
        <v>403.42</v>
      </c>
    </row>
    <row r="7" spans="1:3" ht="31.5" x14ac:dyDescent="0.2">
      <c r="A7" s="34" t="s">
        <v>15</v>
      </c>
      <c r="B7" s="27" t="s">
        <v>16</v>
      </c>
      <c r="C7" s="35">
        <v>66.459999999999994</v>
      </c>
    </row>
    <row r="8" spans="1:3" ht="31.5" x14ac:dyDescent="0.2">
      <c r="A8" s="36" t="s">
        <v>17</v>
      </c>
      <c r="B8" s="27" t="s">
        <v>18</v>
      </c>
      <c r="C8" s="35">
        <v>4.55</v>
      </c>
    </row>
    <row r="9" spans="1:3" ht="34.5" customHeight="1" x14ac:dyDescent="0.2">
      <c r="A9" s="36" t="s">
        <v>19</v>
      </c>
      <c r="B9" s="27" t="s">
        <v>20</v>
      </c>
      <c r="C9" s="35">
        <v>48.07</v>
      </c>
    </row>
    <row r="10" spans="1:3" ht="31.5" x14ac:dyDescent="0.2">
      <c r="A10" s="34" t="s">
        <v>21</v>
      </c>
      <c r="B10" s="27" t="s">
        <v>22</v>
      </c>
      <c r="C10" s="35">
        <v>0.13</v>
      </c>
    </row>
    <row r="11" spans="1:3" ht="31.5" x14ac:dyDescent="0.2">
      <c r="A11" s="37"/>
      <c r="B11" s="28" t="s">
        <v>23</v>
      </c>
      <c r="C11" s="53">
        <f>C6+C7+C8+C9+C10</f>
        <v>522.63</v>
      </c>
    </row>
    <row r="12" spans="1:3" x14ac:dyDescent="0.2">
      <c r="A12" s="34" t="s">
        <v>24</v>
      </c>
      <c r="B12" s="27" t="s">
        <v>25</v>
      </c>
      <c r="C12" s="35">
        <v>17.440000000000001</v>
      </c>
    </row>
    <row r="13" spans="1:3" x14ac:dyDescent="0.2">
      <c r="A13" s="34" t="s">
        <v>26</v>
      </c>
      <c r="B13" s="27" t="s">
        <v>27</v>
      </c>
      <c r="C13" s="35">
        <v>11.56</v>
      </c>
    </row>
    <row r="14" spans="1:3" x14ac:dyDescent="0.2">
      <c r="A14" s="34" t="s">
        <v>28</v>
      </c>
      <c r="B14" s="27" t="s">
        <v>29</v>
      </c>
      <c r="C14" s="35">
        <v>4.74</v>
      </c>
    </row>
    <row r="15" spans="1:3" x14ac:dyDescent="0.2">
      <c r="A15" s="34" t="s">
        <v>30</v>
      </c>
      <c r="B15" s="27" t="s">
        <v>31</v>
      </c>
      <c r="C15" s="35">
        <v>0.19</v>
      </c>
    </row>
    <row r="16" spans="1:3" x14ac:dyDescent="0.2">
      <c r="A16" s="34" t="s">
        <v>32</v>
      </c>
      <c r="B16" s="27" t="s">
        <v>33</v>
      </c>
      <c r="C16" s="35">
        <v>3.03</v>
      </c>
    </row>
    <row r="17" spans="1:3" ht="47.25" x14ac:dyDescent="0.2">
      <c r="A17" s="34" t="s">
        <v>34</v>
      </c>
      <c r="B17" s="27" t="s">
        <v>35</v>
      </c>
      <c r="C17" s="35">
        <v>69.739999999999995</v>
      </c>
    </row>
    <row r="18" spans="1:3" ht="47.25" x14ac:dyDescent="0.2">
      <c r="A18" s="36" t="s">
        <v>36</v>
      </c>
      <c r="B18" s="27" t="s">
        <v>37</v>
      </c>
      <c r="C18" s="35">
        <v>0.06</v>
      </c>
    </row>
    <row r="19" spans="1:3" ht="50.25" customHeight="1" x14ac:dyDescent="0.2">
      <c r="A19" s="36" t="s">
        <v>38</v>
      </c>
      <c r="B19" s="27" t="s">
        <v>39</v>
      </c>
      <c r="C19" s="35">
        <v>0.13</v>
      </c>
    </row>
    <row r="20" spans="1:3" x14ac:dyDescent="0.2">
      <c r="A20" s="34" t="s">
        <v>40</v>
      </c>
      <c r="B20" s="27" t="s">
        <v>41</v>
      </c>
      <c r="C20" s="35">
        <v>2.21</v>
      </c>
    </row>
    <row r="21" spans="1:3" ht="31.5" x14ac:dyDescent="0.2">
      <c r="A21" s="37"/>
      <c r="B21" s="28" t="s">
        <v>42</v>
      </c>
      <c r="C21" s="53">
        <f>C12+C13+C14+C15+C16+C17+C18+C19+C20</f>
        <v>109.09999999999998</v>
      </c>
    </row>
    <row r="22" spans="1:3" ht="16.5" thickBot="1" x14ac:dyDescent="0.25">
      <c r="A22" s="38"/>
      <c r="B22" s="39" t="s">
        <v>43</v>
      </c>
      <c r="C22" s="40">
        <f>C11+C21</f>
        <v>631.73</v>
      </c>
    </row>
    <row r="23" spans="1:3" ht="8.25" customHeight="1" x14ac:dyDescent="0.25">
      <c r="A23" s="29"/>
      <c r="B23" s="30"/>
      <c r="C23" s="30"/>
    </row>
    <row r="24" spans="1:3" ht="15" customHeight="1" thickBot="1" x14ac:dyDescent="0.35">
      <c r="A24" s="89" t="s">
        <v>44</v>
      </c>
      <c r="B24" s="89"/>
      <c r="C24" s="89"/>
    </row>
    <row r="25" spans="1:3" ht="18" customHeight="1" x14ac:dyDescent="0.2">
      <c r="A25" s="31" t="s">
        <v>10</v>
      </c>
      <c r="B25" s="32" t="s">
        <v>11</v>
      </c>
      <c r="C25" s="33" t="s">
        <v>12</v>
      </c>
    </row>
    <row r="26" spans="1:3" ht="47.25" x14ac:dyDescent="0.2">
      <c r="A26" s="34" t="s">
        <v>13</v>
      </c>
      <c r="B26" s="27" t="s">
        <v>14</v>
      </c>
      <c r="C26" s="41">
        <v>166.71</v>
      </c>
    </row>
    <row r="27" spans="1:3" ht="31.5" x14ac:dyDescent="0.2">
      <c r="A27" s="34" t="s">
        <v>15</v>
      </c>
      <c r="B27" s="27" t="s">
        <v>16</v>
      </c>
      <c r="C27" s="41">
        <v>27.46</v>
      </c>
    </row>
    <row r="28" spans="1:3" ht="31.5" x14ac:dyDescent="0.2">
      <c r="A28" s="36" t="s">
        <v>17</v>
      </c>
      <c r="B28" s="27" t="s">
        <v>18</v>
      </c>
      <c r="C28" s="41">
        <v>1.88</v>
      </c>
    </row>
    <row r="29" spans="1:3" ht="31.5" x14ac:dyDescent="0.2">
      <c r="A29" s="36" t="s">
        <v>19</v>
      </c>
      <c r="B29" s="27" t="s">
        <v>20</v>
      </c>
      <c r="C29" s="41">
        <v>19.87</v>
      </c>
    </row>
    <row r="30" spans="1:3" ht="31.5" x14ac:dyDescent="0.2">
      <c r="A30" s="34" t="s">
        <v>21</v>
      </c>
      <c r="B30" s="27" t="s">
        <v>22</v>
      </c>
      <c r="C30" s="41">
        <v>0.05</v>
      </c>
    </row>
    <row r="31" spans="1:3" ht="31.5" x14ac:dyDescent="0.2">
      <c r="A31" s="37"/>
      <c r="B31" s="28" t="s">
        <v>23</v>
      </c>
      <c r="C31" s="53">
        <f>C26+C27+C28+C29+C30</f>
        <v>215.97000000000003</v>
      </c>
    </row>
    <row r="32" spans="1:3" x14ac:dyDescent="0.2">
      <c r="A32" s="34" t="s">
        <v>24</v>
      </c>
      <c r="B32" s="27" t="s">
        <v>25</v>
      </c>
      <c r="C32" s="41">
        <v>7.21</v>
      </c>
    </row>
    <row r="33" spans="1:6" x14ac:dyDescent="0.2">
      <c r="A33" s="34" t="s">
        <v>26</v>
      </c>
      <c r="B33" s="27" t="s">
        <v>27</v>
      </c>
      <c r="C33" s="41">
        <v>4.78</v>
      </c>
    </row>
    <row r="34" spans="1:6" x14ac:dyDescent="0.2">
      <c r="A34" s="34" t="s">
        <v>28</v>
      </c>
      <c r="B34" s="27" t="s">
        <v>29</v>
      </c>
      <c r="C34" s="41">
        <v>1.96</v>
      </c>
    </row>
    <row r="35" spans="1:6" x14ac:dyDescent="0.2">
      <c r="A35" s="34" t="s">
        <v>30</v>
      </c>
      <c r="B35" s="27" t="s">
        <v>31</v>
      </c>
      <c r="C35" s="41">
        <v>0.08</v>
      </c>
    </row>
    <row r="36" spans="1:6" x14ac:dyDescent="0.2">
      <c r="A36" s="34" t="s">
        <v>32</v>
      </c>
      <c r="B36" s="27" t="s">
        <v>33</v>
      </c>
      <c r="C36" s="41">
        <v>1.25</v>
      </c>
    </row>
    <row r="37" spans="1:6" ht="47.25" x14ac:dyDescent="0.2">
      <c r="A37" s="34" t="s">
        <v>34</v>
      </c>
      <c r="B37" s="27" t="s">
        <v>35</v>
      </c>
      <c r="C37" s="41">
        <v>28.82</v>
      </c>
    </row>
    <row r="38" spans="1:6" ht="47.25" x14ac:dyDescent="0.2">
      <c r="A38" s="36" t="s">
        <v>36</v>
      </c>
      <c r="B38" s="27" t="s">
        <v>37</v>
      </c>
      <c r="C38" s="41">
        <v>0.03</v>
      </c>
    </row>
    <row r="39" spans="1:6" ht="52.5" customHeight="1" x14ac:dyDescent="0.2">
      <c r="A39" s="36" t="s">
        <v>38</v>
      </c>
      <c r="B39" s="27" t="s">
        <v>39</v>
      </c>
      <c r="C39" s="41">
        <v>0.05</v>
      </c>
    </row>
    <row r="40" spans="1:6" x14ac:dyDescent="0.2">
      <c r="A40" s="34" t="s">
        <v>40</v>
      </c>
      <c r="B40" s="27" t="s">
        <v>41</v>
      </c>
      <c r="C40" s="41">
        <v>0.91</v>
      </c>
    </row>
    <row r="41" spans="1:6" ht="31.5" x14ac:dyDescent="0.2">
      <c r="A41" s="37"/>
      <c r="B41" s="28" t="s">
        <v>42</v>
      </c>
      <c r="C41" s="53">
        <f>C32+C33+C34+C35+C36+C37+C38+C39+C40</f>
        <v>45.089999999999996</v>
      </c>
    </row>
    <row r="42" spans="1:6" ht="16.5" thickBot="1" x14ac:dyDescent="0.25">
      <c r="A42" s="38"/>
      <c r="B42" s="39" t="s">
        <v>43</v>
      </c>
      <c r="C42" s="42">
        <f>C31+C41</f>
        <v>261.06</v>
      </c>
    </row>
    <row r="43" spans="1:6" ht="6.75" customHeight="1" x14ac:dyDescent="0.25">
      <c r="A43" s="29"/>
      <c r="B43" s="30"/>
      <c r="C43" s="30"/>
    </row>
    <row r="44" spans="1:6" ht="19.5" thickBot="1" x14ac:dyDescent="0.35">
      <c r="A44" s="89" t="s">
        <v>45</v>
      </c>
      <c r="B44" s="89"/>
      <c r="C44" s="89"/>
    </row>
    <row r="45" spans="1:6" s="8" customFormat="1" ht="18" customHeight="1" x14ac:dyDescent="0.2">
      <c r="A45" s="31" t="s">
        <v>10</v>
      </c>
      <c r="B45" s="32" t="s">
        <v>11</v>
      </c>
      <c r="C45" s="33" t="s">
        <v>12</v>
      </c>
      <c r="F45" s="59"/>
    </row>
    <row r="46" spans="1:6" ht="47.25" x14ac:dyDescent="0.2">
      <c r="A46" s="34" t="s">
        <v>13</v>
      </c>
      <c r="B46" s="27" t="s">
        <v>14</v>
      </c>
      <c r="C46" s="41">
        <v>251.42</v>
      </c>
    </row>
    <row r="47" spans="1:6" ht="31.5" x14ac:dyDescent="0.2">
      <c r="A47" s="34" t="s">
        <v>15</v>
      </c>
      <c r="B47" s="27" t="s">
        <v>16</v>
      </c>
      <c r="C47" s="41">
        <v>41.42</v>
      </c>
    </row>
    <row r="48" spans="1:6" ht="31.5" x14ac:dyDescent="0.2">
      <c r="A48" s="36" t="s">
        <v>17</v>
      </c>
      <c r="B48" s="27" t="s">
        <v>18</v>
      </c>
      <c r="C48" s="41">
        <v>2.83</v>
      </c>
    </row>
    <row r="49" spans="1:3" ht="31.5" x14ac:dyDescent="0.2">
      <c r="A49" s="36" t="s">
        <v>19</v>
      </c>
      <c r="B49" s="27" t="s">
        <v>20</v>
      </c>
      <c r="C49" s="41">
        <v>29.96</v>
      </c>
    </row>
    <row r="50" spans="1:3" ht="31.5" x14ac:dyDescent="0.2">
      <c r="A50" s="34" t="s">
        <v>21</v>
      </c>
      <c r="B50" s="27" t="s">
        <v>22</v>
      </c>
      <c r="C50" s="41">
        <v>0.08</v>
      </c>
    </row>
    <row r="51" spans="1:3" ht="31.5" x14ac:dyDescent="0.2">
      <c r="A51" s="37"/>
      <c r="B51" s="28" t="s">
        <v>23</v>
      </c>
      <c r="C51" s="53">
        <f>C46+C47+C48+C49+C50</f>
        <v>325.70999999999992</v>
      </c>
    </row>
    <row r="52" spans="1:3" x14ac:dyDescent="0.2">
      <c r="A52" s="34" t="s">
        <v>24</v>
      </c>
      <c r="B52" s="27" t="s">
        <v>25</v>
      </c>
      <c r="C52" s="41">
        <v>10.87</v>
      </c>
    </row>
    <row r="53" spans="1:3" x14ac:dyDescent="0.2">
      <c r="A53" s="34" t="s">
        <v>26</v>
      </c>
      <c r="B53" s="27" t="s">
        <v>27</v>
      </c>
      <c r="C53" s="41">
        <v>7.2</v>
      </c>
    </row>
    <row r="54" spans="1:3" x14ac:dyDescent="0.2">
      <c r="A54" s="34" t="s">
        <v>28</v>
      </c>
      <c r="B54" s="27" t="s">
        <v>29</v>
      </c>
      <c r="C54" s="41">
        <v>2.95</v>
      </c>
    </row>
    <row r="55" spans="1:3" x14ac:dyDescent="0.2">
      <c r="A55" s="34" t="s">
        <v>30</v>
      </c>
      <c r="B55" s="27" t="s">
        <v>31</v>
      </c>
      <c r="C55" s="41">
        <v>0.12</v>
      </c>
    </row>
    <row r="56" spans="1:3" x14ac:dyDescent="0.2">
      <c r="A56" s="34" t="s">
        <v>32</v>
      </c>
      <c r="B56" s="27" t="s">
        <v>33</v>
      </c>
      <c r="C56" s="41">
        <v>1.89</v>
      </c>
    </row>
    <row r="57" spans="1:3" ht="47.25" x14ac:dyDescent="0.2">
      <c r="A57" s="34" t="s">
        <v>34</v>
      </c>
      <c r="B57" s="27" t="s">
        <v>35</v>
      </c>
      <c r="C57" s="41">
        <v>43.46</v>
      </c>
    </row>
    <row r="58" spans="1:3" ht="47.25" x14ac:dyDescent="0.2">
      <c r="A58" s="36" t="s">
        <v>36</v>
      </c>
      <c r="B58" s="27" t="s">
        <v>37</v>
      </c>
      <c r="C58" s="41">
        <v>0.04</v>
      </c>
    </row>
    <row r="59" spans="1:3" ht="50.25" customHeight="1" x14ac:dyDescent="0.2">
      <c r="A59" s="36" t="s">
        <v>38</v>
      </c>
      <c r="B59" s="27" t="s">
        <v>39</v>
      </c>
      <c r="C59" s="41">
        <v>0.08</v>
      </c>
    </row>
    <row r="60" spans="1:3" x14ac:dyDescent="0.2">
      <c r="A60" s="34" t="s">
        <v>40</v>
      </c>
      <c r="B60" s="27" t="s">
        <v>41</v>
      </c>
      <c r="C60" s="41">
        <v>1.38</v>
      </c>
    </row>
    <row r="61" spans="1:3" ht="31.5" x14ac:dyDescent="0.2">
      <c r="A61" s="37"/>
      <c r="B61" s="28" t="s">
        <v>42</v>
      </c>
      <c r="C61" s="53">
        <f>C52+C53+C54+C55+C56+C57+C58+C59+C60</f>
        <v>67.990000000000009</v>
      </c>
    </row>
    <row r="62" spans="1:3" ht="16.5" thickBot="1" x14ac:dyDescent="0.25">
      <c r="A62" s="38"/>
      <c r="B62" s="39" t="s">
        <v>43</v>
      </c>
      <c r="C62" s="42">
        <f>C51+C61</f>
        <v>393.69999999999993</v>
      </c>
    </row>
    <row r="63" spans="1:3" ht="9" customHeight="1" x14ac:dyDescent="0.25">
      <c r="A63" s="29"/>
      <c r="B63" s="30"/>
      <c r="C63" s="30"/>
    </row>
    <row r="64" spans="1:3" ht="19.5" thickBot="1" x14ac:dyDescent="0.35">
      <c r="A64" s="89" t="s">
        <v>46</v>
      </c>
      <c r="B64" s="89"/>
      <c r="C64" s="89"/>
    </row>
    <row r="65" spans="1:3" x14ac:dyDescent="0.2">
      <c r="A65" s="31" t="s">
        <v>10</v>
      </c>
      <c r="B65" s="32" t="s">
        <v>11</v>
      </c>
      <c r="C65" s="33" t="s">
        <v>12</v>
      </c>
    </row>
    <row r="66" spans="1:3" ht="47.25" x14ac:dyDescent="0.2">
      <c r="A66" s="34" t="s">
        <v>13</v>
      </c>
      <c r="B66" s="27" t="s">
        <v>14</v>
      </c>
      <c r="C66" s="35">
        <v>161.24</v>
      </c>
    </row>
    <row r="67" spans="1:3" ht="31.5" x14ac:dyDescent="0.2">
      <c r="A67" s="34" t="s">
        <v>15</v>
      </c>
      <c r="B67" s="27" t="s">
        <v>16</v>
      </c>
      <c r="C67" s="35">
        <v>68.69</v>
      </c>
    </row>
    <row r="68" spans="1:3" ht="31.5" x14ac:dyDescent="0.2">
      <c r="A68" s="36" t="s">
        <v>17</v>
      </c>
      <c r="B68" s="27" t="s">
        <v>18</v>
      </c>
      <c r="C68" s="35">
        <v>1.52</v>
      </c>
    </row>
    <row r="69" spans="1:3" ht="31.5" x14ac:dyDescent="0.2">
      <c r="A69" s="36" t="s">
        <v>19</v>
      </c>
      <c r="B69" s="27" t="s">
        <v>20</v>
      </c>
      <c r="C69" s="35">
        <v>4.9800000000000004</v>
      </c>
    </row>
    <row r="70" spans="1:3" ht="31.5" x14ac:dyDescent="0.2">
      <c r="A70" s="34" t="s">
        <v>21</v>
      </c>
      <c r="B70" s="27" t="s">
        <v>22</v>
      </c>
      <c r="C70" s="35">
        <v>0.56999999999999995</v>
      </c>
    </row>
    <row r="71" spans="1:3" ht="31.5" x14ac:dyDescent="0.2">
      <c r="A71" s="37"/>
      <c r="B71" s="28" t="s">
        <v>23</v>
      </c>
      <c r="C71" s="53">
        <f>C66+C67+C68+C69+C70</f>
        <v>237</v>
      </c>
    </row>
    <row r="72" spans="1:3" x14ac:dyDescent="0.2">
      <c r="A72" s="34" t="s">
        <v>24</v>
      </c>
      <c r="B72" s="27" t="s">
        <v>25</v>
      </c>
      <c r="C72" s="35">
        <v>9.19</v>
      </c>
    </row>
    <row r="73" spans="1:3" x14ac:dyDescent="0.2">
      <c r="A73" s="34" t="s">
        <v>26</v>
      </c>
      <c r="B73" s="27" t="s">
        <v>27</v>
      </c>
      <c r="C73" s="35">
        <v>7.65</v>
      </c>
    </row>
    <row r="74" spans="1:3" x14ac:dyDescent="0.2">
      <c r="A74" s="34" t="s">
        <v>28</v>
      </c>
      <c r="B74" s="27" t="s">
        <v>29</v>
      </c>
      <c r="C74" s="35">
        <v>2.06</v>
      </c>
    </row>
    <row r="75" spans="1:3" x14ac:dyDescent="0.2">
      <c r="A75" s="34" t="s">
        <v>30</v>
      </c>
      <c r="B75" s="27" t="s">
        <v>31</v>
      </c>
      <c r="C75" s="35">
        <v>0.63</v>
      </c>
    </row>
    <row r="76" spans="1:3" x14ac:dyDescent="0.2">
      <c r="A76" s="34" t="s">
        <v>32</v>
      </c>
      <c r="B76" s="27" t="s">
        <v>33</v>
      </c>
      <c r="C76" s="35">
        <v>2.5499999999999998</v>
      </c>
    </row>
    <row r="77" spans="1:3" ht="47.25" x14ac:dyDescent="0.2">
      <c r="A77" s="34" t="s">
        <v>34</v>
      </c>
      <c r="B77" s="27" t="s">
        <v>35</v>
      </c>
      <c r="C77" s="35">
        <v>24.05</v>
      </c>
    </row>
    <row r="78" spans="1:3" ht="47.25" x14ac:dyDescent="0.2">
      <c r="A78" s="36" t="s">
        <v>36</v>
      </c>
      <c r="B78" s="27" t="s">
        <v>37</v>
      </c>
      <c r="C78" s="35">
        <v>0.28999999999999998</v>
      </c>
    </row>
    <row r="79" spans="1:3" ht="46.5" customHeight="1" x14ac:dyDescent="0.2">
      <c r="A79" s="36" t="s">
        <v>38</v>
      </c>
      <c r="B79" s="27" t="s">
        <v>39</v>
      </c>
      <c r="C79" s="35">
        <v>1.92</v>
      </c>
    </row>
    <row r="80" spans="1:3" x14ac:dyDescent="0.2">
      <c r="A80" s="34" t="s">
        <v>40</v>
      </c>
      <c r="B80" s="27" t="s">
        <v>41</v>
      </c>
      <c r="C80" s="35">
        <v>1</v>
      </c>
    </row>
    <row r="81" spans="1:3" ht="31.5" x14ac:dyDescent="0.2">
      <c r="A81" s="37"/>
      <c r="B81" s="28" t="s">
        <v>42</v>
      </c>
      <c r="C81" s="53">
        <f>C72+C73+C74+C75+C76+C77+C78+C79+C80</f>
        <v>49.339999999999996</v>
      </c>
    </row>
    <row r="82" spans="1:3" ht="16.5" thickBot="1" x14ac:dyDescent="0.25">
      <c r="A82" s="38"/>
      <c r="B82" s="39" t="s">
        <v>43</v>
      </c>
      <c r="C82" s="40">
        <f>C71+C81</f>
        <v>286.33999999999997</v>
      </c>
    </row>
    <row r="83" spans="1:3" ht="9" customHeight="1" x14ac:dyDescent="0.25">
      <c r="A83" s="29"/>
      <c r="B83" s="30"/>
      <c r="C83" s="30"/>
    </row>
    <row r="84" spans="1:3" ht="19.5" thickBot="1" x14ac:dyDescent="0.35">
      <c r="A84" s="89" t="s">
        <v>47</v>
      </c>
      <c r="B84" s="89"/>
      <c r="C84" s="89"/>
    </row>
    <row r="85" spans="1:3" x14ac:dyDescent="0.2">
      <c r="A85" s="31" t="s">
        <v>10</v>
      </c>
      <c r="B85" s="32" t="s">
        <v>11</v>
      </c>
      <c r="C85" s="33" t="s">
        <v>12</v>
      </c>
    </row>
    <row r="86" spans="1:3" ht="47.25" x14ac:dyDescent="0.2">
      <c r="A86" s="34" t="s">
        <v>13</v>
      </c>
      <c r="B86" s="27" t="s">
        <v>14</v>
      </c>
      <c r="C86" s="35">
        <v>63.49</v>
      </c>
    </row>
    <row r="87" spans="1:3" ht="31.5" x14ac:dyDescent="0.2">
      <c r="A87" s="34" t="s">
        <v>15</v>
      </c>
      <c r="B87" s="27" t="s">
        <v>16</v>
      </c>
      <c r="C87" s="35">
        <v>10.46</v>
      </c>
    </row>
    <row r="88" spans="1:3" ht="31.5" x14ac:dyDescent="0.2">
      <c r="A88" s="36" t="s">
        <v>17</v>
      </c>
      <c r="B88" s="27" t="s">
        <v>18</v>
      </c>
      <c r="C88" s="35">
        <v>0.72</v>
      </c>
    </row>
    <row r="89" spans="1:3" ht="31.5" x14ac:dyDescent="0.2">
      <c r="A89" s="36" t="s">
        <v>19</v>
      </c>
      <c r="B89" s="27" t="s">
        <v>20</v>
      </c>
      <c r="C89" s="35">
        <v>7.57</v>
      </c>
    </row>
    <row r="90" spans="1:3" ht="31.5" x14ac:dyDescent="0.2">
      <c r="A90" s="34" t="s">
        <v>21</v>
      </c>
      <c r="B90" s="27" t="s">
        <v>22</v>
      </c>
      <c r="C90" s="35">
        <v>0.02</v>
      </c>
    </row>
    <row r="91" spans="1:3" ht="31.5" x14ac:dyDescent="0.2">
      <c r="A91" s="37"/>
      <c r="B91" s="28" t="s">
        <v>23</v>
      </c>
      <c r="C91" s="53">
        <f>C86+C87+C88+C89+C90</f>
        <v>82.26</v>
      </c>
    </row>
    <row r="92" spans="1:3" x14ac:dyDescent="0.2">
      <c r="A92" s="34" t="s">
        <v>24</v>
      </c>
      <c r="B92" s="27" t="s">
        <v>25</v>
      </c>
      <c r="C92" s="35">
        <v>2.74</v>
      </c>
    </row>
    <row r="93" spans="1:3" x14ac:dyDescent="0.2">
      <c r="A93" s="34" t="s">
        <v>26</v>
      </c>
      <c r="B93" s="27" t="s">
        <v>27</v>
      </c>
      <c r="C93" s="35">
        <v>1.82</v>
      </c>
    </row>
    <row r="94" spans="1:3" x14ac:dyDescent="0.2">
      <c r="A94" s="34" t="s">
        <v>28</v>
      </c>
      <c r="B94" s="27" t="s">
        <v>29</v>
      </c>
      <c r="C94" s="35">
        <v>0.75</v>
      </c>
    </row>
    <row r="95" spans="1:3" x14ac:dyDescent="0.2">
      <c r="A95" s="34" t="s">
        <v>30</v>
      </c>
      <c r="B95" s="27" t="s">
        <v>31</v>
      </c>
      <c r="C95" s="35">
        <v>0.03</v>
      </c>
    </row>
    <row r="96" spans="1:3" x14ac:dyDescent="0.2">
      <c r="A96" s="34" t="s">
        <v>32</v>
      </c>
      <c r="B96" s="27" t="s">
        <v>33</v>
      </c>
      <c r="C96" s="35">
        <v>0.48</v>
      </c>
    </row>
    <row r="97" spans="1:3" ht="47.25" x14ac:dyDescent="0.2">
      <c r="A97" s="34" t="s">
        <v>34</v>
      </c>
      <c r="B97" s="27" t="s">
        <v>35</v>
      </c>
      <c r="C97" s="35">
        <v>10.98</v>
      </c>
    </row>
    <row r="98" spans="1:3" ht="47.25" x14ac:dyDescent="0.2">
      <c r="A98" s="36" t="s">
        <v>36</v>
      </c>
      <c r="B98" s="27" t="s">
        <v>37</v>
      </c>
      <c r="C98" s="35">
        <v>0.01</v>
      </c>
    </row>
    <row r="99" spans="1:3" ht="48.75" customHeight="1" x14ac:dyDescent="0.2">
      <c r="A99" s="36" t="s">
        <v>38</v>
      </c>
      <c r="B99" s="27" t="s">
        <v>39</v>
      </c>
      <c r="C99" s="35">
        <v>0.02</v>
      </c>
    </row>
    <row r="100" spans="1:3" x14ac:dyDescent="0.2">
      <c r="A100" s="34" t="s">
        <v>40</v>
      </c>
      <c r="B100" s="27" t="s">
        <v>41</v>
      </c>
      <c r="C100" s="35">
        <v>0.35</v>
      </c>
    </row>
    <row r="101" spans="1:3" ht="31.5" x14ac:dyDescent="0.2">
      <c r="A101" s="37"/>
      <c r="B101" s="28" t="s">
        <v>42</v>
      </c>
      <c r="C101" s="53">
        <f>C92+C93+C94+C95+C96+C97+C98+C99+C100</f>
        <v>17.180000000000003</v>
      </c>
    </row>
    <row r="102" spans="1:3" ht="16.5" thickBot="1" x14ac:dyDescent="0.25">
      <c r="A102" s="38"/>
      <c r="B102" s="39" t="s">
        <v>43</v>
      </c>
      <c r="C102" s="40">
        <f>C91+C101</f>
        <v>99.440000000000012</v>
      </c>
    </row>
    <row r="103" spans="1:3" ht="7.5" customHeight="1" x14ac:dyDescent="0.25"/>
    <row r="104" spans="1:3" ht="19.5" thickBot="1" x14ac:dyDescent="0.35">
      <c r="A104" s="89" t="s">
        <v>48</v>
      </c>
      <c r="B104" s="89"/>
      <c r="C104" s="89"/>
    </row>
    <row r="105" spans="1:3" x14ac:dyDescent="0.2">
      <c r="A105" s="31" t="s">
        <v>10</v>
      </c>
      <c r="B105" s="32" t="s">
        <v>11</v>
      </c>
      <c r="C105" s="33" t="s">
        <v>12</v>
      </c>
    </row>
    <row r="106" spans="1:3" ht="47.25" x14ac:dyDescent="0.2">
      <c r="A106" s="34" t="s">
        <v>13</v>
      </c>
      <c r="B106" s="27" t="s">
        <v>14</v>
      </c>
      <c r="C106" s="35">
        <v>76.260000000000005</v>
      </c>
    </row>
    <row r="107" spans="1:3" ht="31.5" x14ac:dyDescent="0.2">
      <c r="A107" s="34" t="s">
        <v>15</v>
      </c>
      <c r="B107" s="27" t="s">
        <v>16</v>
      </c>
      <c r="C107" s="35">
        <v>17</v>
      </c>
    </row>
    <row r="108" spans="1:3" ht="31.5" x14ac:dyDescent="0.2">
      <c r="A108" s="36" t="s">
        <v>17</v>
      </c>
      <c r="B108" s="27" t="s">
        <v>18</v>
      </c>
      <c r="C108" s="35">
        <v>10.85</v>
      </c>
    </row>
    <row r="109" spans="1:3" ht="31.5" x14ac:dyDescent="0.2">
      <c r="A109" s="36" t="s">
        <v>19</v>
      </c>
      <c r="B109" s="27" t="s">
        <v>20</v>
      </c>
      <c r="C109" s="35">
        <v>36.92</v>
      </c>
    </row>
    <row r="110" spans="1:3" ht="31.5" x14ac:dyDescent="0.2">
      <c r="A110" s="34" t="s">
        <v>21</v>
      </c>
      <c r="B110" s="27" t="s">
        <v>22</v>
      </c>
      <c r="C110" s="35">
        <v>1.59</v>
      </c>
    </row>
    <row r="111" spans="1:3" ht="31.5" x14ac:dyDescent="0.2">
      <c r="A111" s="37"/>
      <c r="B111" s="28" t="s">
        <v>23</v>
      </c>
      <c r="C111" s="53">
        <f>C106+C107+C108+C109+C110</f>
        <v>142.62</v>
      </c>
    </row>
    <row r="112" spans="1:3" x14ac:dyDescent="0.2">
      <c r="A112" s="34" t="s">
        <v>24</v>
      </c>
      <c r="B112" s="27" t="s">
        <v>25</v>
      </c>
      <c r="C112" s="35">
        <v>0.8</v>
      </c>
    </row>
    <row r="113" spans="1:3" x14ac:dyDescent="0.2">
      <c r="A113" s="34" t="s">
        <v>26</v>
      </c>
      <c r="B113" s="27" t="s">
        <v>27</v>
      </c>
      <c r="C113" s="35">
        <v>0.6</v>
      </c>
    </row>
    <row r="114" spans="1:3" x14ac:dyDescent="0.2">
      <c r="A114" s="34" t="s">
        <v>28</v>
      </c>
      <c r="B114" s="27" t="s">
        <v>29</v>
      </c>
      <c r="C114" s="35">
        <v>7.63</v>
      </c>
    </row>
    <row r="115" spans="1:3" x14ac:dyDescent="0.2">
      <c r="A115" s="34" t="s">
        <v>30</v>
      </c>
      <c r="B115" s="27" t="s">
        <v>31</v>
      </c>
      <c r="C115" s="35">
        <v>1.39</v>
      </c>
    </row>
    <row r="116" spans="1:3" x14ac:dyDescent="0.2">
      <c r="A116" s="34" t="s">
        <v>32</v>
      </c>
      <c r="B116" s="27" t="s">
        <v>33</v>
      </c>
      <c r="C116" s="35">
        <v>1.77</v>
      </c>
    </row>
    <row r="117" spans="1:3" ht="47.25" x14ac:dyDescent="0.2">
      <c r="A117" s="34" t="s">
        <v>34</v>
      </c>
      <c r="B117" s="27" t="s">
        <v>35</v>
      </c>
      <c r="C117" s="35">
        <v>37.229999999999997</v>
      </c>
    </row>
    <row r="118" spans="1:3" ht="47.25" x14ac:dyDescent="0.2">
      <c r="A118" s="36" t="s">
        <v>36</v>
      </c>
      <c r="B118" s="27" t="s">
        <v>37</v>
      </c>
      <c r="C118" s="35">
        <v>0.76</v>
      </c>
    </row>
    <row r="119" spans="1:3" ht="50.25" customHeight="1" x14ac:dyDescent="0.2">
      <c r="A119" s="36" t="s">
        <v>38</v>
      </c>
      <c r="B119" s="27" t="s">
        <v>39</v>
      </c>
      <c r="C119" s="35">
        <v>5.61</v>
      </c>
    </row>
    <row r="120" spans="1:3" x14ac:dyDescent="0.2">
      <c r="A120" s="34" t="s">
        <v>40</v>
      </c>
      <c r="B120" s="27" t="s">
        <v>41</v>
      </c>
      <c r="C120" s="35">
        <v>0.7</v>
      </c>
    </row>
    <row r="121" spans="1:3" ht="31.5" x14ac:dyDescent="0.2">
      <c r="A121" s="37"/>
      <c r="B121" s="28" t="s">
        <v>42</v>
      </c>
      <c r="C121" s="53">
        <f>C112+C113+C114+C115+C116+C117+C118+C119+C120</f>
        <v>56.489999999999995</v>
      </c>
    </row>
    <row r="122" spans="1:3" ht="16.5" thickBot="1" x14ac:dyDescent="0.25">
      <c r="A122" s="38"/>
      <c r="B122" s="39" t="s">
        <v>43</v>
      </c>
      <c r="C122" s="40">
        <f>C111+C121</f>
        <v>199.11</v>
      </c>
    </row>
    <row r="123" spans="1:3" ht="12.75" customHeight="1" x14ac:dyDescent="0.25"/>
    <row r="124" spans="1:3" ht="19.5" thickBot="1" x14ac:dyDescent="0.35">
      <c r="A124" s="91" t="s">
        <v>49</v>
      </c>
      <c r="B124" s="91"/>
      <c r="C124" s="91"/>
    </row>
    <row r="125" spans="1:3" x14ac:dyDescent="0.2">
      <c r="A125" s="31" t="s">
        <v>10</v>
      </c>
      <c r="B125" s="32" t="s">
        <v>11</v>
      </c>
      <c r="C125" s="33" t="s">
        <v>12</v>
      </c>
    </row>
    <row r="126" spans="1:3" ht="47.25" x14ac:dyDescent="0.2">
      <c r="A126" s="34" t="s">
        <v>13</v>
      </c>
      <c r="B126" s="27" t="s">
        <v>14</v>
      </c>
      <c r="C126" s="35">
        <v>154.19</v>
      </c>
    </row>
    <row r="127" spans="1:3" ht="31.5" x14ac:dyDescent="0.2">
      <c r="A127" s="34" t="s">
        <v>15</v>
      </c>
      <c r="B127" s="27" t="s">
        <v>16</v>
      </c>
      <c r="C127" s="35">
        <v>58.24</v>
      </c>
    </row>
    <row r="128" spans="1:3" ht="31.5" x14ac:dyDescent="0.2">
      <c r="A128" s="36" t="s">
        <v>17</v>
      </c>
      <c r="B128" s="27" t="s">
        <v>18</v>
      </c>
      <c r="C128" s="35">
        <v>1.4</v>
      </c>
    </row>
    <row r="129" spans="1:3" ht="31.5" x14ac:dyDescent="0.2">
      <c r="A129" s="36" t="s">
        <v>19</v>
      </c>
      <c r="B129" s="27" t="s">
        <v>20</v>
      </c>
      <c r="C129" s="35">
        <v>4.55</v>
      </c>
    </row>
    <row r="130" spans="1:3" ht="31.5" x14ac:dyDescent="0.2">
      <c r="A130" s="34" t="s">
        <v>21</v>
      </c>
      <c r="B130" s="27" t="s">
        <v>22</v>
      </c>
      <c r="C130" s="35">
        <v>0.53</v>
      </c>
    </row>
    <row r="131" spans="1:3" ht="31.5" x14ac:dyDescent="0.2">
      <c r="A131" s="37"/>
      <c r="B131" s="28" t="s">
        <v>23</v>
      </c>
      <c r="C131" s="53">
        <f>C126+C127+C128+C129+C130</f>
        <v>218.91000000000003</v>
      </c>
    </row>
    <row r="132" spans="1:3" x14ac:dyDescent="0.2">
      <c r="A132" s="34" t="s">
        <v>24</v>
      </c>
      <c r="B132" s="27" t="s">
        <v>25</v>
      </c>
      <c r="C132" s="35">
        <v>8.49</v>
      </c>
    </row>
    <row r="133" spans="1:3" x14ac:dyDescent="0.2">
      <c r="A133" s="34" t="s">
        <v>26</v>
      </c>
      <c r="B133" s="27" t="s">
        <v>27</v>
      </c>
      <c r="C133" s="35">
        <v>7.06</v>
      </c>
    </row>
    <row r="134" spans="1:3" x14ac:dyDescent="0.2">
      <c r="A134" s="34" t="s">
        <v>28</v>
      </c>
      <c r="B134" s="27" t="s">
        <v>29</v>
      </c>
      <c r="C134" s="35">
        <v>1.9</v>
      </c>
    </row>
    <row r="135" spans="1:3" x14ac:dyDescent="0.2">
      <c r="A135" s="34" t="s">
        <v>30</v>
      </c>
      <c r="B135" s="27" t="s">
        <v>31</v>
      </c>
      <c r="C135" s="35">
        <v>0.57999999999999996</v>
      </c>
    </row>
    <row r="136" spans="1:3" x14ac:dyDescent="0.2">
      <c r="A136" s="34" t="s">
        <v>32</v>
      </c>
      <c r="B136" s="27" t="s">
        <v>33</v>
      </c>
      <c r="C136" s="35">
        <v>2.35</v>
      </c>
    </row>
    <row r="137" spans="1:3" ht="47.25" x14ac:dyDescent="0.2">
      <c r="A137" s="34" t="s">
        <v>34</v>
      </c>
      <c r="B137" s="27" t="s">
        <v>35</v>
      </c>
      <c r="C137" s="35">
        <v>22.22</v>
      </c>
    </row>
    <row r="138" spans="1:3" ht="47.25" x14ac:dyDescent="0.2">
      <c r="A138" s="36" t="s">
        <v>36</v>
      </c>
      <c r="B138" s="27" t="s">
        <v>37</v>
      </c>
      <c r="C138" s="35">
        <v>0.26</v>
      </c>
    </row>
    <row r="139" spans="1:3" ht="47.25" customHeight="1" x14ac:dyDescent="0.2">
      <c r="A139" s="36" t="s">
        <v>38</v>
      </c>
      <c r="B139" s="27" t="s">
        <v>39</v>
      </c>
      <c r="C139" s="35">
        <v>1.77</v>
      </c>
    </row>
    <row r="140" spans="1:3" x14ac:dyDescent="0.2">
      <c r="A140" s="34" t="s">
        <v>40</v>
      </c>
      <c r="B140" s="27" t="s">
        <v>41</v>
      </c>
      <c r="C140" s="35">
        <v>0.93</v>
      </c>
    </row>
    <row r="141" spans="1:3" ht="31.5" x14ac:dyDescent="0.2">
      <c r="A141" s="37"/>
      <c r="B141" s="28" t="s">
        <v>42</v>
      </c>
      <c r="C141" s="53">
        <f>C132+C133+C134+C135+C136+C137+C138+C139+C140</f>
        <v>45.559999999999995</v>
      </c>
    </row>
    <row r="142" spans="1:3" ht="16.5" thickBot="1" x14ac:dyDescent="0.25">
      <c r="A142" s="38"/>
      <c r="B142" s="39" t="s">
        <v>43</v>
      </c>
      <c r="C142" s="40">
        <f>C131+C141</f>
        <v>264.47000000000003</v>
      </c>
    </row>
    <row r="143" spans="1:3" ht="7.5" customHeight="1" x14ac:dyDescent="0.25"/>
    <row r="144" spans="1:3" ht="19.5" thickBot="1" x14ac:dyDescent="0.35">
      <c r="A144" s="89" t="s">
        <v>50</v>
      </c>
      <c r="B144" s="89"/>
      <c r="C144" s="89"/>
    </row>
    <row r="145" spans="1:6" s="8" customFormat="1" ht="21.75" customHeight="1" x14ac:dyDescent="0.2">
      <c r="A145" s="31" t="s">
        <v>10</v>
      </c>
      <c r="B145" s="32" t="s">
        <v>11</v>
      </c>
      <c r="C145" s="33" t="s">
        <v>12</v>
      </c>
      <c r="F145" s="59"/>
    </row>
    <row r="146" spans="1:6" ht="47.25" x14ac:dyDescent="0.2">
      <c r="A146" s="34" t="s">
        <v>13</v>
      </c>
      <c r="B146" s="27" t="s">
        <v>14</v>
      </c>
      <c r="C146" s="35">
        <v>681.49</v>
      </c>
    </row>
    <row r="147" spans="1:6" ht="31.5" x14ac:dyDescent="0.2">
      <c r="A147" s="34" t="s">
        <v>15</v>
      </c>
      <c r="B147" s="27" t="s">
        <v>16</v>
      </c>
      <c r="C147" s="35">
        <v>60.57</v>
      </c>
    </row>
    <row r="148" spans="1:6" ht="31.5" x14ac:dyDescent="0.2">
      <c r="A148" s="36" t="s">
        <v>17</v>
      </c>
      <c r="B148" s="27" t="s">
        <v>18</v>
      </c>
      <c r="C148" s="35">
        <v>9.4</v>
      </c>
    </row>
    <row r="149" spans="1:6" ht="31.5" x14ac:dyDescent="0.2">
      <c r="A149" s="36" t="s">
        <v>19</v>
      </c>
      <c r="B149" s="27" t="s">
        <v>20</v>
      </c>
      <c r="C149" s="35">
        <v>93.26</v>
      </c>
    </row>
    <row r="150" spans="1:6" ht="31.5" x14ac:dyDescent="0.2">
      <c r="A150" s="34" t="s">
        <v>21</v>
      </c>
      <c r="B150" s="27" t="s">
        <v>22</v>
      </c>
      <c r="C150" s="35">
        <v>9.7200000000000006</v>
      </c>
    </row>
    <row r="151" spans="1:6" ht="31.5" x14ac:dyDescent="0.2">
      <c r="A151" s="43"/>
      <c r="B151" s="28" t="s">
        <v>23</v>
      </c>
      <c r="C151" s="53">
        <f>C146+C147+C148+C149+C150</f>
        <v>854.44</v>
      </c>
    </row>
    <row r="152" spans="1:6" x14ac:dyDescent="0.2">
      <c r="A152" s="34" t="s">
        <v>24</v>
      </c>
      <c r="B152" s="27" t="s">
        <v>25</v>
      </c>
      <c r="C152" s="35">
        <v>35.9</v>
      </c>
    </row>
    <row r="153" spans="1:6" x14ac:dyDescent="0.2">
      <c r="A153" s="34" t="s">
        <v>26</v>
      </c>
      <c r="B153" s="27" t="s">
        <v>27</v>
      </c>
      <c r="C153" s="35">
        <v>26.39</v>
      </c>
    </row>
    <row r="154" spans="1:6" x14ac:dyDescent="0.2">
      <c r="A154" s="34" t="s">
        <v>28</v>
      </c>
      <c r="B154" s="27" t="s">
        <v>29</v>
      </c>
      <c r="C154" s="35">
        <v>13.25</v>
      </c>
    </row>
    <row r="155" spans="1:6" x14ac:dyDescent="0.2">
      <c r="A155" s="34" t="s">
        <v>30</v>
      </c>
      <c r="B155" s="27" t="s">
        <v>31</v>
      </c>
      <c r="C155" s="35">
        <v>6.84</v>
      </c>
    </row>
    <row r="156" spans="1:6" x14ac:dyDescent="0.2">
      <c r="A156" s="34" t="s">
        <v>32</v>
      </c>
      <c r="B156" s="27" t="s">
        <v>33</v>
      </c>
      <c r="C156" s="35">
        <v>9.83</v>
      </c>
    </row>
    <row r="157" spans="1:6" ht="47.25" x14ac:dyDescent="0.2">
      <c r="A157" s="34" t="s">
        <v>34</v>
      </c>
      <c r="B157" s="27" t="s">
        <v>35</v>
      </c>
      <c r="C157" s="35">
        <v>98.71</v>
      </c>
    </row>
    <row r="158" spans="1:6" ht="47.25" x14ac:dyDescent="0.2">
      <c r="A158" s="36" t="s">
        <v>36</v>
      </c>
      <c r="B158" s="27" t="s">
        <v>37</v>
      </c>
      <c r="C158" s="35">
        <v>2.2400000000000002</v>
      </c>
    </row>
    <row r="159" spans="1:6" ht="51" customHeight="1" x14ac:dyDescent="0.2">
      <c r="A159" s="36" t="s">
        <v>38</v>
      </c>
      <c r="B159" s="27" t="s">
        <v>39</v>
      </c>
      <c r="C159" s="35">
        <v>12.93</v>
      </c>
    </row>
    <row r="160" spans="1:6" x14ac:dyDescent="0.2">
      <c r="A160" s="34" t="s">
        <v>40</v>
      </c>
      <c r="B160" s="27" t="s">
        <v>41</v>
      </c>
      <c r="C160" s="35">
        <v>7.8</v>
      </c>
    </row>
    <row r="161" spans="1:6" ht="31.5" x14ac:dyDescent="0.2">
      <c r="A161" s="43"/>
      <c r="B161" s="28" t="s">
        <v>42</v>
      </c>
      <c r="C161" s="53">
        <f>C152+C153+C154+C155+C156+C157+C158+C159+C160</f>
        <v>213.89000000000001</v>
      </c>
    </row>
    <row r="162" spans="1:6" ht="16.5" thickBot="1" x14ac:dyDescent="0.25">
      <c r="A162" s="44"/>
      <c r="B162" s="39" t="s">
        <v>43</v>
      </c>
      <c r="C162" s="40">
        <f>C151+C161</f>
        <v>1068.3300000000002</v>
      </c>
    </row>
    <row r="163" spans="1:6" ht="12" customHeight="1" x14ac:dyDescent="0.25"/>
    <row r="164" spans="1:6" ht="19.5" thickBot="1" x14ac:dyDescent="0.35">
      <c r="A164" s="89" t="s">
        <v>51</v>
      </c>
      <c r="B164" s="89"/>
      <c r="C164" s="89"/>
    </row>
    <row r="165" spans="1:6" s="8" customFormat="1" ht="21" customHeight="1" x14ac:dyDescent="0.2">
      <c r="A165" s="31" t="s">
        <v>10</v>
      </c>
      <c r="B165" s="32" t="s">
        <v>11</v>
      </c>
      <c r="C165" s="33" t="s">
        <v>12</v>
      </c>
      <c r="F165" s="59"/>
    </row>
    <row r="166" spans="1:6" ht="47.25" x14ac:dyDescent="0.2">
      <c r="A166" s="34" t="s">
        <v>13</v>
      </c>
      <c r="B166" s="27" t="s">
        <v>14</v>
      </c>
      <c r="C166" s="35">
        <v>696.34</v>
      </c>
    </row>
    <row r="167" spans="1:6" ht="31.5" x14ac:dyDescent="0.2">
      <c r="A167" s="34" t="s">
        <v>15</v>
      </c>
      <c r="B167" s="27" t="s">
        <v>16</v>
      </c>
      <c r="C167" s="35">
        <v>61.89</v>
      </c>
    </row>
    <row r="168" spans="1:6" ht="31.5" x14ac:dyDescent="0.2">
      <c r="A168" s="36" t="s">
        <v>17</v>
      </c>
      <c r="B168" s="27" t="s">
        <v>18</v>
      </c>
      <c r="C168" s="35">
        <v>9.61</v>
      </c>
    </row>
    <row r="169" spans="1:6" ht="31.5" x14ac:dyDescent="0.2">
      <c r="A169" s="36" t="s">
        <v>19</v>
      </c>
      <c r="B169" s="27" t="s">
        <v>20</v>
      </c>
      <c r="C169" s="35">
        <v>95.3</v>
      </c>
    </row>
    <row r="170" spans="1:6" ht="31.5" x14ac:dyDescent="0.2">
      <c r="A170" s="34" t="s">
        <v>21</v>
      </c>
      <c r="B170" s="27" t="s">
        <v>22</v>
      </c>
      <c r="C170" s="35">
        <v>9.93</v>
      </c>
    </row>
    <row r="171" spans="1:6" ht="31.5" x14ac:dyDescent="0.2">
      <c r="A171" s="43"/>
      <c r="B171" s="28" t="s">
        <v>23</v>
      </c>
      <c r="C171" s="53">
        <f>C166+C167+C168+C169+C170</f>
        <v>873.06999999999994</v>
      </c>
    </row>
    <row r="172" spans="1:6" x14ac:dyDescent="0.2">
      <c r="A172" s="34" t="s">
        <v>24</v>
      </c>
      <c r="B172" s="27" t="s">
        <v>25</v>
      </c>
      <c r="C172" s="35">
        <v>36.68</v>
      </c>
    </row>
    <row r="173" spans="1:6" x14ac:dyDescent="0.2">
      <c r="A173" s="34" t="s">
        <v>26</v>
      </c>
      <c r="B173" s="27" t="s">
        <v>27</v>
      </c>
      <c r="C173" s="35">
        <v>26.96</v>
      </c>
    </row>
    <row r="174" spans="1:6" x14ac:dyDescent="0.2">
      <c r="A174" s="34" t="s">
        <v>28</v>
      </c>
      <c r="B174" s="27" t="s">
        <v>29</v>
      </c>
      <c r="C174" s="35">
        <v>13.54</v>
      </c>
    </row>
    <row r="175" spans="1:6" x14ac:dyDescent="0.2">
      <c r="A175" s="34" t="s">
        <v>30</v>
      </c>
      <c r="B175" s="27" t="s">
        <v>31</v>
      </c>
      <c r="C175" s="35">
        <v>6.99</v>
      </c>
    </row>
    <row r="176" spans="1:6" x14ac:dyDescent="0.2">
      <c r="A176" s="34" t="s">
        <v>32</v>
      </c>
      <c r="B176" s="27" t="s">
        <v>33</v>
      </c>
      <c r="C176" s="35">
        <v>10.039999999999999</v>
      </c>
    </row>
    <row r="177" spans="1:3" ht="47.25" x14ac:dyDescent="0.2">
      <c r="A177" s="34" t="s">
        <v>34</v>
      </c>
      <c r="B177" s="27" t="s">
        <v>35</v>
      </c>
      <c r="C177" s="35">
        <v>100.87</v>
      </c>
    </row>
    <row r="178" spans="1:3" ht="47.25" x14ac:dyDescent="0.2">
      <c r="A178" s="36" t="s">
        <v>36</v>
      </c>
      <c r="B178" s="27" t="s">
        <v>37</v>
      </c>
      <c r="C178" s="35">
        <v>2.29</v>
      </c>
    </row>
    <row r="179" spans="1:3" ht="45.75" customHeight="1" x14ac:dyDescent="0.2">
      <c r="A179" s="36" t="s">
        <v>38</v>
      </c>
      <c r="B179" s="27" t="s">
        <v>39</v>
      </c>
      <c r="C179" s="35">
        <v>13.21</v>
      </c>
    </row>
    <row r="180" spans="1:3" x14ac:dyDescent="0.2">
      <c r="A180" s="34" t="s">
        <v>40</v>
      </c>
      <c r="B180" s="27" t="s">
        <v>41</v>
      </c>
      <c r="C180" s="35">
        <v>7.97</v>
      </c>
    </row>
    <row r="181" spans="1:3" ht="31.5" x14ac:dyDescent="0.2">
      <c r="A181" s="43"/>
      <c r="B181" s="28" t="s">
        <v>42</v>
      </c>
      <c r="C181" s="53">
        <f>C172+C173+C174+C175+C176+C177+C178+C179+C180</f>
        <v>218.55</v>
      </c>
    </row>
    <row r="182" spans="1:3" ht="16.5" thickBot="1" x14ac:dyDescent="0.25">
      <c r="A182" s="44"/>
      <c r="B182" s="39" t="s">
        <v>43</v>
      </c>
      <c r="C182" s="40">
        <f>C171+C181</f>
        <v>1091.6199999999999</v>
      </c>
    </row>
    <row r="183" spans="1:3" ht="15" customHeight="1" x14ac:dyDescent="0.25"/>
    <row r="184" spans="1:3" ht="19.5" thickBot="1" x14ac:dyDescent="0.35">
      <c r="A184" s="89" t="s">
        <v>52</v>
      </c>
      <c r="B184" s="89"/>
      <c r="C184" s="89"/>
    </row>
    <row r="185" spans="1:3" ht="19.5" customHeight="1" x14ac:dyDescent="0.2">
      <c r="A185" s="31" t="s">
        <v>10</v>
      </c>
      <c r="B185" s="32" t="s">
        <v>11</v>
      </c>
      <c r="C185" s="33" t="s">
        <v>12</v>
      </c>
    </row>
    <row r="186" spans="1:3" ht="47.25" x14ac:dyDescent="0.2">
      <c r="A186" s="34" t="s">
        <v>13</v>
      </c>
      <c r="B186" s="27" t="s">
        <v>14</v>
      </c>
      <c r="C186" s="35">
        <v>745.78</v>
      </c>
    </row>
    <row r="187" spans="1:3" ht="31.5" x14ac:dyDescent="0.2">
      <c r="A187" s="34" t="s">
        <v>15</v>
      </c>
      <c r="B187" s="27" t="s">
        <v>16</v>
      </c>
      <c r="C187" s="35">
        <v>1290.01</v>
      </c>
    </row>
    <row r="188" spans="1:3" ht="31.5" x14ac:dyDescent="0.2">
      <c r="A188" s="36" t="s">
        <v>17</v>
      </c>
      <c r="B188" s="27" t="s">
        <v>18</v>
      </c>
      <c r="C188" s="35">
        <v>14.09</v>
      </c>
    </row>
    <row r="189" spans="1:3" ht="31.5" x14ac:dyDescent="0.2">
      <c r="A189" s="36" t="s">
        <v>19</v>
      </c>
      <c r="B189" s="27" t="s">
        <v>20</v>
      </c>
      <c r="C189" s="35">
        <v>100.78</v>
      </c>
    </row>
    <row r="190" spans="1:3" ht="31.5" x14ac:dyDescent="0.2">
      <c r="A190" s="34" t="s">
        <v>21</v>
      </c>
      <c r="B190" s="27" t="s">
        <v>22</v>
      </c>
      <c r="C190" s="35">
        <v>16.510000000000002</v>
      </c>
    </row>
    <row r="191" spans="1:3" ht="31.5" x14ac:dyDescent="0.2">
      <c r="A191" s="37"/>
      <c r="B191" s="28" t="s">
        <v>23</v>
      </c>
      <c r="C191" s="53">
        <f>C186+C187+C188+C189+C190</f>
        <v>2167.1700000000005</v>
      </c>
    </row>
    <row r="192" spans="1:3" x14ac:dyDescent="0.2">
      <c r="A192" s="34" t="s">
        <v>24</v>
      </c>
      <c r="B192" s="27" t="s">
        <v>25</v>
      </c>
      <c r="C192" s="35">
        <v>39.340000000000003</v>
      </c>
    </row>
    <row r="193" spans="1:6" x14ac:dyDescent="0.2">
      <c r="A193" s="34" t="s">
        <v>26</v>
      </c>
      <c r="B193" s="27" t="s">
        <v>27</v>
      </c>
      <c r="C193" s="35">
        <v>18.21</v>
      </c>
    </row>
    <row r="194" spans="1:6" x14ac:dyDescent="0.2">
      <c r="A194" s="34" t="s">
        <v>28</v>
      </c>
      <c r="B194" s="27" t="s">
        <v>29</v>
      </c>
      <c r="C194" s="35">
        <v>25.26</v>
      </c>
    </row>
    <row r="195" spans="1:6" x14ac:dyDescent="0.2">
      <c r="A195" s="34" t="s">
        <v>30</v>
      </c>
      <c r="B195" s="27" t="s">
        <v>31</v>
      </c>
      <c r="C195" s="35">
        <v>15.54</v>
      </c>
    </row>
    <row r="196" spans="1:6" x14ac:dyDescent="0.2">
      <c r="A196" s="34" t="s">
        <v>32</v>
      </c>
      <c r="B196" s="27" t="s">
        <v>33</v>
      </c>
      <c r="C196" s="35">
        <v>5.59</v>
      </c>
    </row>
    <row r="197" spans="1:6" ht="47.25" x14ac:dyDescent="0.2">
      <c r="A197" s="34" t="s">
        <v>34</v>
      </c>
      <c r="B197" s="27" t="s">
        <v>35</v>
      </c>
      <c r="C197" s="35">
        <v>106.61</v>
      </c>
    </row>
    <row r="198" spans="1:6" ht="47.25" x14ac:dyDescent="0.2">
      <c r="A198" s="36" t="s">
        <v>36</v>
      </c>
      <c r="B198" s="27" t="s">
        <v>37</v>
      </c>
      <c r="C198" s="35">
        <v>2.91</v>
      </c>
    </row>
    <row r="199" spans="1:6" ht="45.75" customHeight="1" x14ac:dyDescent="0.2">
      <c r="A199" s="36" t="s">
        <v>38</v>
      </c>
      <c r="B199" s="27" t="s">
        <v>39</v>
      </c>
      <c r="C199" s="35">
        <v>30.11</v>
      </c>
    </row>
    <row r="200" spans="1:6" x14ac:dyDescent="0.2">
      <c r="A200" s="34" t="s">
        <v>40</v>
      </c>
      <c r="B200" s="27" t="s">
        <v>41</v>
      </c>
      <c r="C200" s="35">
        <v>17.73</v>
      </c>
    </row>
    <row r="201" spans="1:6" ht="31.5" x14ac:dyDescent="0.2">
      <c r="A201" s="37"/>
      <c r="B201" s="28" t="s">
        <v>42</v>
      </c>
      <c r="C201" s="53">
        <f>C192+C193+C194+C195+C196+C197+C198+C199+C200</f>
        <v>261.3</v>
      </c>
    </row>
    <row r="202" spans="1:6" ht="16.5" thickBot="1" x14ac:dyDescent="0.25">
      <c r="A202" s="38"/>
      <c r="B202" s="39" t="s">
        <v>43</v>
      </c>
      <c r="C202" s="40">
        <f>C191+C201</f>
        <v>2428.4700000000007</v>
      </c>
    </row>
    <row r="203" spans="1:6" ht="6.75" customHeight="1" x14ac:dyDescent="0.25"/>
    <row r="204" spans="1:6" ht="19.5" thickBot="1" x14ac:dyDescent="0.35">
      <c r="A204" s="89" t="s">
        <v>53</v>
      </c>
      <c r="B204" s="89"/>
      <c r="C204" s="89"/>
    </row>
    <row r="205" spans="1:6" s="8" customFormat="1" ht="19.5" customHeight="1" x14ac:dyDescent="0.2">
      <c r="A205" s="31" t="s">
        <v>10</v>
      </c>
      <c r="B205" s="32" t="s">
        <v>11</v>
      </c>
      <c r="C205" s="33" t="s">
        <v>12</v>
      </c>
      <c r="F205" s="59"/>
    </row>
    <row r="206" spans="1:6" ht="47.25" x14ac:dyDescent="0.2">
      <c r="A206" s="34" t="s">
        <v>13</v>
      </c>
      <c r="B206" s="27" t="s">
        <v>14</v>
      </c>
      <c r="C206" s="35">
        <v>753.59</v>
      </c>
    </row>
    <row r="207" spans="1:6" ht="31.5" x14ac:dyDescent="0.2">
      <c r="A207" s="34" t="s">
        <v>15</v>
      </c>
      <c r="B207" s="27" t="s">
        <v>16</v>
      </c>
      <c r="C207" s="35">
        <v>1303.5</v>
      </c>
    </row>
    <row r="208" spans="1:6" ht="31.5" x14ac:dyDescent="0.2">
      <c r="A208" s="36" t="s">
        <v>17</v>
      </c>
      <c r="B208" s="27" t="s">
        <v>18</v>
      </c>
      <c r="C208" s="35">
        <v>14.23</v>
      </c>
    </row>
    <row r="209" spans="1:3" ht="31.5" x14ac:dyDescent="0.2">
      <c r="A209" s="36" t="s">
        <v>19</v>
      </c>
      <c r="B209" s="27" t="s">
        <v>20</v>
      </c>
      <c r="C209" s="35">
        <v>101.84</v>
      </c>
    </row>
    <row r="210" spans="1:3" ht="31.5" x14ac:dyDescent="0.2">
      <c r="A210" s="34" t="s">
        <v>21</v>
      </c>
      <c r="B210" s="27" t="s">
        <v>22</v>
      </c>
      <c r="C210" s="35">
        <v>16.690000000000001</v>
      </c>
    </row>
    <row r="211" spans="1:3" ht="31.5" x14ac:dyDescent="0.2">
      <c r="A211" s="37"/>
      <c r="B211" s="28" t="s">
        <v>23</v>
      </c>
      <c r="C211" s="53">
        <f>C206+C207+C208+C209+C210</f>
        <v>2189.8500000000004</v>
      </c>
    </row>
    <row r="212" spans="1:3" x14ac:dyDescent="0.2">
      <c r="A212" s="34" t="s">
        <v>24</v>
      </c>
      <c r="B212" s="27" t="s">
        <v>25</v>
      </c>
      <c r="C212" s="35">
        <v>39.75</v>
      </c>
    </row>
    <row r="213" spans="1:3" x14ac:dyDescent="0.2">
      <c r="A213" s="34" t="s">
        <v>26</v>
      </c>
      <c r="B213" s="27" t="s">
        <v>27</v>
      </c>
      <c r="C213" s="35">
        <v>18.399999999999999</v>
      </c>
    </row>
    <row r="214" spans="1:3" x14ac:dyDescent="0.2">
      <c r="A214" s="34" t="s">
        <v>28</v>
      </c>
      <c r="B214" s="27" t="s">
        <v>29</v>
      </c>
      <c r="C214" s="35">
        <v>25.52</v>
      </c>
    </row>
    <row r="215" spans="1:3" x14ac:dyDescent="0.2">
      <c r="A215" s="34" t="s">
        <v>30</v>
      </c>
      <c r="B215" s="27" t="s">
        <v>31</v>
      </c>
      <c r="C215" s="35">
        <v>15.7</v>
      </c>
    </row>
    <row r="216" spans="1:3" x14ac:dyDescent="0.2">
      <c r="A216" s="34" t="s">
        <v>32</v>
      </c>
      <c r="B216" s="27" t="s">
        <v>33</v>
      </c>
      <c r="C216" s="35">
        <v>5.64</v>
      </c>
    </row>
    <row r="217" spans="1:3" ht="47.25" x14ac:dyDescent="0.2">
      <c r="A217" s="34" t="s">
        <v>34</v>
      </c>
      <c r="B217" s="27" t="s">
        <v>35</v>
      </c>
      <c r="C217" s="35">
        <v>107.73</v>
      </c>
    </row>
    <row r="218" spans="1:3" ht="47.25" x14ac:dyDescent="0.2">
      <c r="A218" s="36" t="s">
        <v>36</v>
      </c>
      <c r="B218" s="27" t="s">
        <v>37</v>
      </c>
      <c r="C218" s="35">
        <v>2.94</v>
      </c>
    </row>
    <row r="219" spans="1:3" ht="49.5" customHeight="1" x14ac:dyDescent="0.2">
      <c r="A219" s="36" t="s">
        <v>38</v>
      </c>
      <c r="B219" s="27" t="s">
        <v>39</v>
      </c>
      <c r="C219" s="35">
        <v>30.43</v>
      </c>
    </row>
    <row r="220" spans="1:3" x14ac:dyDescent="0.2">
      <c r="A220" s="34" t="s">
        <v>40</v>
      </c>
      <c r="B220" s="27" t="s">
        <v>41</v>
      </c>
      <c r="C220" s="35">
        <v>17.91</v>
      </c>
    </row>
    <row r="221" spans="1:3" ht="31.5" x14ac:dyDescent="0.2">
      <c r="A221" s="37"/>
      <c r="B221" s="28" t="s">
        <v>42</v>
      </c>
      <c r="C221" s="53">
        <f>C212+C213+C214+C215+C216+C217+C218+C219+C220</f>
        <v>264.02000000000004</v>
      </c>
    </row>
    <row r="222" spans="1:3" ht="16.5" thickBot="1" x14ac:dyDescent="0.25">
      <c r="A222" s="38"/>
      <c r="B222" s="39" t="s">
        <v>43</v>
      </c>
      <c r="C222" s="40">
        <f>C211+C221</f>
        <v>2453.8700000000003</v>
      </c>
    </row>
    <row r="223" spans="1:3" ht="6.75" customHeight="1" x14ac:dyDescent="0.25"/>
    <row r="224" spans="1:3" ht="19.5" thickBot="1" x14ac:dyDescent="0.35">
      <c r="A224" s="89" t="s">
        <v>54</v>
      </c>
      <c r="B224" s="89"/>
      <c r="C224" s="89"/>
    </row>
    <row r="225" spans="1:6" s="8" customFormat="1" ht="18.75" customHeight="1" x14ac:dyDescent="0.2">
      <c r="A225" s="31" t="s">
        <v>10</v>
      </c>
      <c r="B225" s="32" t="s">
        <v>11</v>
      </c>
      <c r="C225" s="33" t="s">
        <v>12</v>
      </c>
      <c r="F225" s="59"/>
    </row>
    <row r="226" spans="1:6" ht="47.25" x14ac:dyDescent="0.2">
      <c r="A226" s="34" t="s">
        <v>13</v>
      </c>
      <c r="B226" s="27" t="s">
        <v>14</v>
      </c>
      <c r="C226" s="35">
        <v>768.74</v>
      </c>
    </row>
    <row r="227" spans="1:6" ht="31.5" x14ac:dyDescent="0.2">
      <c r="A227" s="34" t="s">
        <v>15</v>
      </c>
      <c r="B227" s="27" t="s">
        <v>16</v>
      </c>
      <c r="C227" s="35">
        <v>153.05000000000001</v>
      </c>
    </row>
    <row r="228" spans="1:6" ht="31.5" x14ac:dyDescent="0.2">
      <c r="A228" s="36" t="s">
        <v>17</v>
      </c>
      <c r="B228" s="27" t="s">
        <v>18</v>
      </c>
      <c r="C228" s="35">
        <v>13.1</v>
      </c>
    </row>
    <row r="229" spans="1:6" ht="31.5" x14ac:dyDescent="0.2">
      <c r="A229" s="36" t="s">
        <v>19</v>
      </c>
      <c r="B229" s="27" t="s">
        <v>20</v>
      </c>
      <c r="C229" s="35">
        <v>99.4</v>
      </c>
    </row>
    <row r="230" spans="1:6" ht="31.5" x14ac:dyDescent="0.2">
      <c r="A230" s="34" t="s">
        <v>21</v>
      </c>
      <c r="B230" s="27" t="s">
        <v>22</v>
      </c>
      <c r="C230" s="35">
        <v>10.26</v>
      </c>
    </row>
    <row r="231" spans="1:6" ht="31.5" x14ac:dyDescent="0.2">
      <c r="A231" s="37"/>
      <c r="B231" s="28" t="s">
        <v>23</v>
      </c>
      <c r="C231" s="53">
        <f>C226+C227+C228+C229+C230</f>
        <v>1044.55</v>
      </c>
    </row>
    <row r="232" spans="1:6" x14ac:dyDescent="0.2">
      <c r="A232" s="34" t="s">
        <v>24</v>
      </c>
      <c r="B232" s="27" t="s">
        <v>25</v>
      </c>
      <c r="C232" s="35">
        <v>15.58</v>
      </c>
    </row>
    <row r="233" spans="1:6" x14ac:dyDescent="0.2">
      <c r="A233" s="34" t="s">
        <v>26</v>
      </c>
      <c r="B233" s="27" t="s">
        <v>27</v>
      </c>
      <c r="C233" s="35">
        <v>13.97</v>
      </c>
    </row>
    <row r="234" spans="1:6" x14ac:dyDescent="0.2">
      <c r="A234" s="34" t="s">
        <v>28</v>
      </c>
      <c r="B234" s="27" t="s">
        <v>29</v>
      </c>
      <c r="C234" s="35">
        <v>13.35</v>
      </c>
    </row>
    <row r="235" spans="1:6" x14ac:dyDescent="0.2">
      <c r="A235" s="34" t="s">
        <v>30</v>
      </c>
      <c r="B235" s="27" t="s">
        <v>31</v>
      </c>
      <c r="C235" s="35">
        <v>2.72</v>
      </c>
    </row>
    <row r="236" spans="1:6" x14ac:dyDescent="0.2">
      <c r="A236" s="34" t="s">
        <v>32</v>
      </c>
      <c r="B236" s="27" t="s">
        <v>33</v>
      </c>
      <c r="C236" s="35">
        <v>8.5299999999999994</v>
      </c>
    </row>
    <row r="237" spans="1:6" ht="47.25" x14ac:dyDescent="0.2">
      <c r="A237" s="34" t="s">
        <v>34</v>
      </c>
      <c r="B237" s="27" t="s">
        <v>35</v>
      </c>
      <c r="C237" s="35">
        <v>117.57</v>
      </c>
    </row>
    <row r="238" spans="1:6" ht="47.25" x14ac:dyDescent="0.2">
      <c r="A238" s="36" t="s">
        <v>36</v>
      </c>
      <c r="B238" s="27" t="s">
        <v>37</v>
      </c>
      <c r="C238" s="35">
        <v>1.36</v>
      </c>
    </row>
    <row r="239" spans="1:6" ht="51.75" customHeight="1" x14ac:dyDescent="0.2">
      <c r="A239" s="36" t="s">
        <v>38</v>
      </c>
      <c r="B239" s="27" t="s">
        <v>39</v>
      </c>
      <c r="C239" s="35">
        <v>14.59</v>
      </c>
    </row>
    <row r="240" spans="1:6" x14ac:dyDescent="0.2">
      <c r="A240" s="34" t="s">
        <v>40</v>
      </c>
      <c r="B240" s="27" t="s">
        <v>41</v>
      </c>
      <c r="C240" s="35">
        <v>4.08</v>
      </c>
    </row>
    <row r="241" spans="1:6" ht="31.5" x14ac:dyDescent="0.2">
      <c r="A241" s="37"/>
      <c r="B241" s="28" t="s">
        <v>42</v>
      </c>
      <c r="C241" s="53">
        <f>C232+C233+C234+C235+C236+C237+C238+C239+C240</f>
        <v>191.75000000000003</v>
      </c>
    </row>
    <row r="242" spans="1:6" ht="16.5" thickBot="1" x14ac:dyDescent="0.25">
      <c r="A242" s="38"/>
      <c r="B242" s="39" t="s">
        <v>43</v>
      </c>
      <c r="C242" s="40">
        <f>C231+C241</f>
        <v>1236.3</v>
      </c>
    </row>
    <row r="243" spans="1:6" ht="7.5" customHeight="1" x14ac:dyDescent="0.25"/>
    <row r="244" spans="1:6" ht="21.75" customHeight="1" thickBot="1" x14ac:dyDescent="0.35">
      <c r="A244" s="89" t="s">
        <v>55</v>
      </c>
      <c r="B244" s="89"/>
      <c r="C244" s="89"/>
    </row>
    <row r="245" spans="1:6" s="8" customFormat="1" ht="18.75" customHeight="1" x14ac:dyDescent="0.2">
      <c r="A245" s="31" t="s">
        <v>10</v>
      </c>
      <c r="B245" s="32" t="s">
        <v>11</v>
      </c>
      <c r="C245" s="33" t="s">
        <v>12</v>
      </c>
      <c r="F245" s="59"/>
    </row>
    <row r="246" spans="1:6" ht="47.25" x14ac:dyDescent="0.2">
      <c r="A246" s="34" t="s">
        <v>13</v>
      </c>
      <c r="B246" s="27" t="s">
        <v>14</v>
      </c>
      <c r="C246" s="35">
        <v>789.18</v>
      </c>
    </row>
    <row r="247" spans="1:6" ht="31.5" x14ac:dyDescent="0.2">
      <c r="A247" s="34" t="s">
        <v>15</v>
      </c>
      <c r="B247" s="27" t="s">
        <v>16</v>
      </c>
      <c r="C247" s="35">
        <v>153.11000000000001</v>
      </c>
    </row>
    <row r="248" spans="1:6" ht="31.5" x14ac:dyDescent="0.2">
      <c r="A248" s="36" t="s">
        <v>17</v>
      </c>
      <c r="B248" s="27" t="s">
        <v>18</v>
      </c>
      <c r="C248" s="35">
        <v>11.19</v>
      </c>
    </row>
    <row r="249" spans="1:6" ht="31.5" x14ac:dyDescent="0.2">
      <c r="A249" s="36" t="s">
        <v>19</v>
      </c>
      <c r="B249" s="27" t="s">
        <v>20</v>
      </c>
      <c r="C249" s="35">
        <v>101.44</v>
      </c>
    </row>
    <row r="250" spans="1:6" ht="31.5" x14ac:dyDescent="0.2">
      <c r="A250" s="34" t="s">
        <v>21</v>
      </c>
      <c r="B250" s="27" t="s">
        <v>22</v>
      </c>
      <c r="C250" s="35">
        <v>9.8000000000000007</v>
      </c>
    </row>
    <row r="251" spans="1:6" ht="31.5" x14ac:dyDescent="0.2">
      <c r="A251" s="37"/>
      <c r="B251" s="28" t="s">
        <v>23</v>
      </c>
      <c r="C251" s="53">
        <f>C246+C247+C248+C249+C250</f>
        <v>1064.72</v>
      </c>
    </row>
    <row r="252" spans="1:6" x14ac:dyDescent="0.2">
      <c r="A252" s="34" t="s">
        <v>24</v>
      </c>
      <c r="B252" s="27" t="s">
        <v>25</v>
      </c>
      <c r="C252" s="35">
        <v>15.84</v>
      </c>
    </row>
    <row r="253" spans="1:6" x14ac:dyDescent="0.2">
      <c r="A253" s="34" t="s">
        <v>26</v>
      </c>
      <c r="B253" s="27" t="s">
        <v>27</v>
      </c>
      <c r="C253" s="35">
        <v>14.96</v>
      </c>
    </row>
    <row r="254" spans="1:6" x14ac:dyDescent="0.2">
      <c r="A254" s="34" t="s">
        <v>28</v>
      </c>
      <c r="B254" s="27" t="s">
        <v>29</v>
      </c>
      <c r="C254" s="35">
        <v>13.58</v>
      </c>
    </row>
    <row r="255" spans="1:6" x14ac:dyDescent="0.2">
      <c r="A255" s="34" t="s">
        <v>30</v>
      </c>
      <c r="B255" s="27" t="s">
        <v>31</v>
      </c>
      <c r="C255" s="35">
        <v>2.77</v>
      </c>
    </row>
    <row r="256" spans="1:6" x14ac:dyDescent="0.2">
      <c r="A256" s="34" t="s">
        <v>32</v>
      </c>
      <c r="B256" s="27" t="s">
        <v>33</v>
      </c>
      <c r="C256" s="35">
        <v>8.67</v>
      </c>
    </row>
    <row r="257" spans="1:3" ht="47.25" x14ac:dyDescent="0.2">
      <c r="A257" s="34" t="s">
        <v>34</v>
      </c>
      <c r="B257" s="27" t="s">
        <v>35</v>
      </c>
      <c r="C257" s="35">
        <v>116.15</v>
      </c>
    </row>
    <row r="258" spans="1:3" ht="47.25" x14ac:dyDescent="0.2">
      <c r="A258" s="36" t="s">
        <v>36</v>
      </c>
      <c r="B258" s="27" t="s">
        <v>37</v>
      </c>
      <c r="C258" s="35">
        <v>1.38</v>
      </c>
    </row>
    <row r="259" spans="1:3" ht="51" customHeight="1" x14ac:dyDescent="0.2">
      <c r="A259" s="36" t="s">
        <v>38</v>
      </c>
      <c r="B259" s="27" t="s">
        <v>39</v>
      </c>
      <c r="C259" s="35">
        <v>14.83</v>
      </c>
    </row>
    <row r="260" spans="1:3" x14ac:dyDescent="0.2">
      <c r="A260" s="34" t="s">
        <v>40</v>
      </c>
      <c r="B260" s="27" t="s">
        <v>41</v>
      </c>
      <c r="C260" s="35">
        <v>4.1500000000000004</v>
      </c>
    </row>
    <row r="261" spans="1:3" ht="31.5" x14ac:dyDescent="0.2">
      <c r="A261" s="37"/>
      <c r="B261" s="28" t="s">
        <v>42</v>
      </c>
      <c r="C261" s="53">
        <f>C252+C253+C254+C255+C256+C257+C258+C259+C260</f>
        <v>192.33000000000004</v>
      </c>
    </row>
    <row r="262" spans="1:3" ht="16.5" thickBot="1" x14ac:dyDescent="0.25">
      <c r="A262" s="38"/>
      <c r="B262" s="39" t="s">
        <v>43</v>
      </c>
      <c r="C262" s="40">
        <f>C251+C261</f>
        <v>1257.0500000000002</v>
      </c>
    </row>
    <row r="263" spans="1:3" ht="15" customHeight="1" x14ac:dyDescent="0.2">
      <c r="A263" s="9"/>
      <c r="B263" s="10"/>
      <c r="C263" s="11"/>
    </row>
    <row r="264" spans="1:3" ht="19.5" thickBot="1" x14ac:dyDescent="0.35">
      <c r="A264" s="89" t="s">
        <v>56</v>
      </c>
      <c r="B264" s="89"/>
      <c r="C264" s="89"/>
    </row>
    <row r="265" spans="1:3" ht="24.75" customHeight="1" x14ac:dyDescent="0.2">
      <c r="A265" s="31" t="s">
        <v>10</v>
      </c>
      <c r="B265" s="32" t="s">
        <v>11</v>
      </c>
      <c r="C265" s="33" t="s">
        <v>12</v>
      </c>
    </row>
    <row r="266" spans="1:3" ht="47.25" x14ac:dyDescent="0.2">
      <c r="A266" s="34" t="s">
        <v>13</v>
      </c>
      <c r="B266" s="27" t="s">
        <v>14</v>
      </c>
      <c r="C266" s="35">
        <v>872.31</v>
      </c>
    </row>
    <row r="267" spans="1:3" ht="31.5" x14ac:dyDescent="0.2">
      <c r="A267" s="34" t="s">
        <v>15</v>
      </c>
      <c r="B267" s="27" t="s">
        <v>16</v>
      </c>
      <c r="C267" s="35">
        <v>1719.97</v>
      </c>
    </row>
    <row r="268" spans="1:3" ht="31.5" x14ac:dyDescent="0.2">
      <c r="A268" s="36" t="s">
        <v>17</v>
      </c>
      <c r="B268" s="27" t="s">
        <v>18</v>
      </c>
      <c r="C268" s="35">
        <v>18.71</v>
      </c>
    </row>
    <row r="269" spans="1:3" ht="31.5" x14ac:dyDescent="0.2">
      <c r="A269" s="36" t="s">
        <v>19</v>
      </c>
      <c r="B269" s="27" t="s">
        <v>20</v>
      </c>
      <c r="C269" s="35">
        <v>93.53</v>
      </c>
    </row>
    <row r="270" spans="1:3" ht="31.5" x14ac:dyDescent="0.2">
      <c r="A270" s="34" t="s">
        <v>21</v>
      </c>
      <c r="B270" s="27" t="s">
        <v>22</v>
      </c>
      <c r="C270" s="35">
        <v>24.35</v>
      </c>
    </row>
    <row r="271" spans="1:3" ht="31.5" x14ac:dyDescent="0.2">
      <c r="A271" s="37"/>
      <c r="B271" s="28" t="s">
        <v>23</v>
      </c>
      <c r="C271" s="53">
        <f>C266+C267+C268+C269+C270</f>
        <v>2728.87</v>
      </c>
    </row>
    <row r="272" spans="1:3" x14ac:dyDescent="0.2">
      <c r="A272" s="34" t="s">
        <v>24</v>
      </c>
      <c r="B272" s="27" t="s">
        <v>25</v>
      </c>
      <c r="C272" s="35">
        <v>60.87</v>
      </c>
    </row>
    <row r="273" spans="1:3" x14ac:dyDescent="0.2">
      <c r="A273" s="34" t="s">
        <v>26</v>
      </c>
      <c r="B273" s="27" t="s">
        <v>27</v>
      </c>
      <c r="C273" s="35">
        <v>10.99</v>
      </c>
    </row>
    <row r="274" spans="1:3" x14ac:dyDescent="0.2">
      <c r="A274" s="34" t="s">
        <v>28</v>
      </c>
      <c r="B274" s="27" t="s">
        <v>29</v>
      </c>
      <c r="C274" s="35">
        <v>23.16</v>
      </c>
    </row>
    <row r="275" spans="1:3" x14ac:dyDescent="0.2">
      <c r="A275" s="34" t="s">
        <v>30</v>
      </c>
      <c r="B275" s="27" t="s">
        <v>31</v>
      </c>
      <c r="C275" s="35">
        <v>6.53</v>
      </c>
    </row>
    <row r="276" spans="1:3" x14ac:dyDescent="0.2">
      <c r="A276" s="34" t="s">
        <v>32</v>
      </c>
      <c r="B276" s="27" t="s">
        <v>33</v>
      </c>
      <c r="C276" s="35">
        <v>5.05</v>
      </c>
    </row>
    <row r="277" spans="1:3" ht="47.25" x14ac:dyDescent="0.2">
      <c r="A277" s="34" t="s">
        <v>34</v>
      </c>
      <c r="B277" s="27" t="s">
        <v>35</v>
      </c>
      <c r="C277" s="35">
        <v>97.68</v>
      </c>
    </row>
    <row r="278" spans="1:3" ht="47.25" x14ac:dyDescent="0.2">
      <c r="A278" s="36" t="s">
        <v>36</v>
      </c>
      <c r="B278" s="27" t="s">
        <v>37</v>
      </c>
      <c r="C278" s="35">
        <v>3.56</v>
      </c>
    </row>
    <row r="279" spans="1:3" ht="47.25" customHeight="1" x14ac:dyDescent="0.2">
      <c r="A279" s="36" t="s">
        <v>38</v>
      </c>
      <c r="B279" s="27" t="s">
        <v>39</v>
      </c>
      <c r="C279" s="35">
        <v>26.13</v>
      </c>
    </row>
    <row r="280" spans="1:3" x14ac:dyDescent="0.2">
      <c r="A280" s="34" t="s">
        <v>40</v>
      </c>
      <c r="B280" s="27" t="s">
        <v>41</v>
      </c>
      <c r="C280" s="35">
        <v>6.24</v>
      </c>
    </row>
    <row r="281" spans="1:3" ht="31.5" x14ac:dyDescent="0.2">
      <c r="A281" s="37"/>
      <c r="B281" s="28" t="s">
        <v>42</v>
      </c>
      <c r="C281" s="53">
        <f>C272+C273+C274+C275+C276+C277+C278+C279+C280</f>
        <v>240.21</v>
      </c>
    </row>
    <row r="282" spans="1:3" ht="16.5" thickBot="1" x14ac:dyDescent="0.25">
      <c r="A282" s="45"/>
      <c r="B282" s="39" t="s">
        <v>43</v>
      </c>
      <c r="C282" s="42">
        <f>C271+C281</f>
        <v>2969.08</v>
      </c>
    </row>
    <row r="283" spans="1:3" ht="12" customHeight="1" x14ac:dyDescent="0.25"/>
    <row r="284" spans="1:3" ht="19.5" thickBot="1" x14ac:dyDescent="0.35">
      <c r="A284" s="89" t="s">
        <v>57</v>
      </c>
      <c r="B284" s="89"/>
      <c r="C284" s="89"/>
    </row>
    <row r="285" spans="1:3" x14ac:dyDescent="0.2">
      <c r="A285" s="31" t="s">
        <v>10</v>
      </c>
      <c r="B285" s="32" t="s">
        <v>11</v>
      </c>
      <c r="C285" s="33" t="s">
        <v>12</v>
      </c>
    </row>
    <row r="286" spans="1:3" ht="47.25" x14ac:dyDescent="0.2">
      <c r="A286" s="34" t="s">
        <v>13</v>
      </c>
      <c r="B286" s="27" t="s">
        <v>14</v>
      </c>
      <c r="C286" s="35">
        <v>919.68</v>
      </c>
    </row>
    <row r="287" spans="1:3" ht="31.5" x14ac:dyDescent="0.2">
      <c r="A287" s="34" t="s">
        <v>15</v>
      </c>
      <c r="B287" s="27" t="s">
        <v>16</v>
      </c>
      <c r="C287" s="35">
        <v>1720.21</v>
      </c>
    </row>
    <row r="288" spans="1:3" ht="31.5" x14ac:dyDescent="0.2">
      <c r="A288" s="36" t="s">
        <v>17</v>
      </c>
      <c r="B288" s="27" t="s">
        <v>18</v>
      </c>
      <c r="C288" s="35">
        <v>17.489999999999998</v>
      </c>
    </row>
    <row r="289" spans="1:3" ht="31.5" x14ac:dyDescent="0.2">
      <c r="A289" s="36" t="s">
        <v>19</v>
      </c>
      <c r="B289" s="27" t="s">
        <v>20</v>
      </c>
      <c r="C289" s="35">
        <v>95.01</v>
      </c>
    </row>
    <row r="290" spans="1:3" ht="31.5" x14ac:dyDescent="0.2">
      <c r="A290" s="34" t="s">
        <v>21</v>
      </c>
      <c r="B290" s="27" t="s">
        <v>22</v>
      </c>
      <c r="C290" s="35">
        <v>20.51</v>
      </c>
    </row>
    <row r="291" spans="1:3" ht="31.5" x14ac:dyDescent="0.2">
      <c r="A291" s="37"/>
      <c r="B291" s="28" t="s">
        <v>23</v>
      </c>
      <c r="C291" s="53">
        <f>C286+C287+C288+C289+C290</f>
        <v>2772.9</v>
      </c>
    </row>
    <row r="292" spans="1:3" x14ac:dyDescent="0.2">
      <c r="A292" s="34" t="s">
        <v>24</v>
      </c>
      <c r="B292" s="27" t="s">
        <v>25</v>
      </c>
      <c r="C292" s="35">
        <v>61.23</v>
      </c>
    </row>
    <row r="293" spans="1:3" x14ac:dyDescent="0.2">
      <c r="A293" s="34" t="s">
        <v>26</v>
      </c>
      <c r="B293" s="27" t="s">
        <v>27</v>
      </c>
      <c r="C293" s="35">
        <v>11.16</v>
      </c>
    </row>
    <row r="294" spans="1:3" x14ac:dyDescent="0.2">
      <c r="A294" s="34" t="s">
        <v>28</v>
      </c>
      <c r="B294" s="27" t="s">
        <v>29</v>
      </c>
      <c r="C294" s="35">
        <v>23.53</v>
      </c>
    </row>
    <row r="295" spans="1:3" x14ac:dyDescent="0.2">
      <c r="A295" s="34" t="s">
        <v>30</v>
      </c>
      <c r="B295" s="27" t="s">
        <v>31</v>
      </c>
      <c r="C295" s="35">
        <v>6.64</v>
      </c>
    </row>
    <row r="296" spans="1:3" x14ac:dyDescent="0.2">
      <c r="A296" s="34" t="s">
        <v>32</v>
      </c>
      <c r="B296" s="27" t="s">
        <v>33</v>
      </c>
      <c r="C296" s="35">
        <v>5.13</v>
      </c>
    </row>
    <row r="297" spans="1:3" ht="47.25" x14ac:dyDescent="0.2">
      <c r="A297" s="34" t="s">
        <v>34</v>
      </c>
      <c r="B297" s="27" t="s">
        <v>35</v>
      </c>
      <c r="C297" s="35">
        <v>99.24</v>
      </c>
    </row>
    <row r="298" spans="1:3" ht="47.25" x14ac:dyDescent="0.2">
      <c r="A298" s="36" t="s">
        <v>36</v>
      </c>
      <c r="B298" s="27" t="s">
        <v>37</v>
      </c>
      <c r="C298" s="35">
        <v>3.62</v>
      </c>
    </row>
    <row r="299" spans="1:3" ht="48.75" customHeight="1" x14ac:dyDescent="0.2">
      <c r="A299" s="36" t="s">
        <v>38</v>
      </c>
      <c r="B299" s="27" t="s">
        <v>39</v>
      </c>
      <c r="C299" s="35">
        <v>26.54</v>
      </c>
    </row>
    <row r="300" spans="1:3" x14ac:dyDescent="0.2">
      <c r="A300" s="34" t="s">
        <v>40</v>
      </c>
      <c r="B300" s="27" t="s">
        <v>41</v>
      </c>
      <c r="C300" s="35">
        <v>6.33</v>
      </c>
    </row>
    <row r="301" spans="1:3" ht="31.5" x14ac:dyDescent="0.2">
      <c r="A301" s="37"/>
      <c r="B301" s="28" t="s">
        <v>42</v>
      </c>
      <c r="C301" s="53">
        <f>C292+C293+C294+C295+C296+C297+C298+C299+C300</f>
        <v>243.42000000000002</v>
      </c>
    </row>
    <row r="302" spans="1:3" ht="16.5" thickBot="1" x14ac:dyDescent="0.25">
      <c r="A302" s="45"/>
      <c r="B302" s="39" t="s">
        <v>43</v>
      </c>
      <c r="C302" s="42">
        <f>C291+C301</f>
        <v>3016.32</v>
      </c>
    </row>
    <row r="303" spans="1:3" ht="9" customHeight="1" x14ac:dyDescent="0.25"/>
    <row r="304" spans="1:3" ht="15.75" customHeight="1" thickBot="1" x14ac:dyDescent="0.35">
      <c r="A304" s="89" t="s">
        <v>58</v>
      </c>
      <c r="B304" s="89"/>
      <c r="C304" s="89"/>
    </row>
    <row r="305" spans="1:3" x14ac:dyDescent="0.2">
      <c r="A305" s="31" t="s">
        <v>10</v>
      </c>
      <c r="B305" s="32" t="s">
        <v>11</v>
      </c>
      <c r="C305" s="33" t="s">
        <v>12</v>
      </c>
    </row>
    <row r="306" spans="1:3" ht="47.25" x14ac:dyDescent="0.2">
      <c r="A306" s="34" t="s">
        <v>13</v>
      </c>
      <c r="B306" s="27" t="s">
        <v>14</v>
      </c>
      <c r="C306" s="35">
        <v>174.34</v>
      </c>
    </row>
    <row r="307" spans="1:3" ht="31.5" x14ac:dyDescent="0.2">
      <c r="A307" s="34" t="s">
        <v>15</v>
      </c>
      <c r="B307" s="27" t="s">
        <v>16</v>
      </c>
      <c r="C307" s="35">
        <v>25.76</v>
      </c>
    </row>
    <row r="308" spans="1:3" ht="31.5" x14ac:dyDescent="0.2">
      <c r="A308" s="36" t="s">
        <v>17</v>
      </c>
      <c r="B308" s="27" t="s">
        <v>18</v>
      </c>
      <c r="C308" s="35">
        <v>60.32</v>
      </c>
    </row>
    <row r="309" spans="1:3" ht="31.5" x14ac:dyDescent="0.2">
      <c r="A309" s="36" t="s">
        <v>19</v>
      </c>
      <c r="B309" s="27" t="s">
        <v>20</v>
      </c>
      <c r="C309" s="35">
        <v>202.04</v>
      </c>
    </row>
    <row r="310" spans="1:3" ht="31.5" x14ac:dyDescent="0.2">
      <c r="A310" s="34" t="s">
        <v>21</v>
      </c>
      <c r="B310" s="27" t="s">
        <v>22</v>
      </c>
      <c r="C310" s="35">
        <v>4.8600000000000003</v>
      </c>
    </row>
    <row r="311" spans="1:3" ht="31.5" x14ac:dyDescent="0.2">
      <c r="A311" s="37"/>
      <c r="B311" s="28" t="s">
        <v>23</v>
      </c>
      <c r="C311" s="53">
        <f>C306+C307+C308+C309+C310</f>
        <v>467.32000000000005</v>
      </c>
    </row>
    <row r="312" spans="1:3" x14ac:dyDescent="0.2">
      <c r="A312" s="34" t="s">
        <v>24</v>
      </c>
      <c r="B312" s="27" t="s">
        <v>25</v>
      </c>
      <c r="C312" s="35">
        <v>2.4300000000000002</v>
      </c>
    </row>
    <row r="313" spans="1:3" x14ac:dyDescent="0.2">
      <c r="A313" s="34" t="s">
        <v>26</v>
      </c>
      <c r="B313" s="27" t="s">
        <v>27</v>
      </c>
      <c r="C313" s="35">
        <v>1.82</v>
      </c>
    </row>
    <row r="314" spans="1:3" x14ac:dyDescent="0.2">
      <c r="A314" s="34" t="s">
        <v>28</v>
      </c>
      <c r="B314" s="27" t="s">
        <v>29</v>
      </c>
      <c r="C314" s="35">
        <v>23.27</v>
      </c>
    </row>
    <row r="315" spans="1:3" x14ac:dyDescent="0.2">
      <c r="A315" s="34" t="s">
        <v>30</v>
      </c>
      <c r="B315" s="27" t="s">
        <v>31</v>
      </c>
      <c r="C315" s="35">
        <v>4.25</v>
      </c>
    </row>
    <row r="316" spans="1:3" x14ac:dyDescent="0.2">
      <c r="A316" s="34" t="s">
        <v>32</v>
      </c>
      <c r="B316" s="27" t="s">
        <v>33</v>
      </c>
      <c r="C316" s="35">
        <v>5.41</v>
      </c>
    </row>
    <row r="317" spans="1:3" ht="47.25" x14ac:dyDescent="0.2">
      <c r="A317" s="34" t="s">
        <v>34</v>
      </c>
      <c r="B317" s="27" t="s">
        <v>35</v>
      </c>
      <c r="C317" s="35">
        <v>85.83</v>
      </c>
    </row>
    <row r="318" spans="1:3" ht="47.25" x14ac:dyDescent="0.2">
      <c r="A318" s="36" t="s">
        <v>36</v>
      </c>
      <c r="B318" s="27" t="s">
        <v>37</v>
      </c>
      <c r="C318" s="35">
        <v>1.82</v>
      </c>
    </row>
    <row r="319" spans="1:3" ht="47.25" customHeight="1" x14ac:dyDescent="0.2">
      <c r="A319" s="36" t="s">
        <v>38</v>
      </c>
      <c r="B319" s="27" t="s">
        <v>39</v>
      </c>
      <c r="C319" s="35">
        <v>13.18</v>
      </c>
    </row>
    <row r="320" spans="1:3" x14ac:dyDescent="0.2">
      <c r="A320" s="34" t="s">
        <v>40</v>
      </c>
      <c r="B320" s="27" t="s">
        <v>41</v>
      </c>
      <c r="C320" s="35">
        <v>2.13</v>
      </c>
    </row>
    <row r="321" spans="1:5" ht="31.5" x14ac:dyDescent="0.2">
      <c r="A321" s="37"/>
      <c r="B321" s="28" t="s">
        <v>42</v>
      </c>
      <c r="C321" s="53">
        <f>C312+C313+C314+C315+C316+C317+C318+C319+C320</f>
        <v>140.13999999999999</v>
      </c>
    </row>
    <row r="322" spans="1:5" ht="16.5" thickBot="1" x14ac:dyDescent="0.25">
      <c r="A322" s="38"/>
      <c r="B322" s="39" t="s">
        <v>43</v>
      </c>
      <c r="C322" s="40">
        <f>C311+C321</f>
        <v>607.46</v>
      </c>
    </row>
    <row r="323" spans="1:5" ht="6.75" customHeight="1" x14ac:dyDescent="0.25"/>
    <row r="324" spans="1:5" ht="16.5" customHeight="1" thickBot="1" x14ac:dyDescent="0.35">
      <c r="A324" s="89" t="s">
        <v>72</v>
      </c>
      <c r="B324" s="89"/>
      <c r="C324" s="89"/>
    </row>
    <row r="325" spans="1:5" x14ac:dyDescent="0.2">
      <c r="A325" s="31" t="s">
        <v>10</v>
      </c>
      <c r="B325" s="32" t="s">
        <v>11</v>
      </c>
      <c r="C325" s="33" t="s">
        <v>12</v>
      </c>
    </row>
    <row r="326" spans="1:5" ht="47.25" x14ac:dyDescent="0.2">
      <c r="A326" s="34" t="s">
        <v>13</v>
      </c>
      <c r="B326" s="27" t="s">
        <v>14</v>
      </c>
      <c r="C326" s="35">
        <v>2179.2199999999998</v>
      </c>
      <c r="D326" s="73"/>
      <c r="E326" s="75"/>
    </row>
    <row r="327" spans="1:5" ht="31.5" x14ac:dyDescent="0.2">
      <c r="A327" s="34" t="s">
        <v>15</v>
      </c>
      <c r="B327" s="27" t="s">
        <v>16</v>
      </c>
      <c r="C327" s="35">
        <v>2599.9</v>
      </c>
      <c r="D327" s="73"/>
      <c r="E327" s="75"/>
    </row>
    <row r="328" spans="1:5" ht="31.5" x14ac:dyDescent="0.2">
      <c r="A328" s="36" t="s">
        <v>17</v>
      </c>
      <c r="B328" s="27" t="s">
        <v>18</v>
      </c>
      <c r="C328" s="35">
        <v>47.58</v>
      </c>
      <c r="D328" s="73"/>
      <c r="E328" s="75"/>
    </row>
    <row r="329" spans="1:5" ht="31.5" x14ac:dyDescent="0.2">
      <c r="A329" s="36" t="s">
        <v>19</v>
      </c>
      <c r="B329" s="27" t="s">
        <v>20</v>
      </c>
      <c r="C329" s="35">
        <v>161.66</v>
      </c>
      <c r="D329" s="73"/>
      <c r="E329" s="75"/>
    </row>
    <row r="330" spans="1:5" ht="31.5" x14ac:dyDescent="0.2">
      <c r="A330" s="34" t="s">
        <v>21</v>
      </c>
      <c r="B330" s="27" t="s">
        <v>22</v>
      </c>
      <c r="C330" s="35">
        <v>1.22</v>
      </c>
      <c r="D330" s="73"/>
      <c r="E330" s="75"/>
    </row>
    <row r="331" spans="1:5" ht="31.5" x14ac:dyDescent="0.2">
      <c r="A331" s="37"/>
      <c r="B331" s="28" t="s">
        <v>23</v>
      </c>
      <c r="C331" s="53">
        <f>C326+C327+C328+C329+C330</f>
        <v>4989.58</v>
      </c>
      <c r="E331" s="75"/>
    </row>
    <row r="332" spans="1:5" x14ac:dyDescent="0.2">
      <c r="A332" s="34" t="s">
        <v>24</v>
      </c>
      <c r="B332" s="27" t="s">
        <v>25</v>
      </c>
      <c r="C332" s="35">
        <v>442.78</v>
      </c>
      <c r="D332" s="73"/>
      <c r="E332" s="75"/>
    </row>
    <row r="333" spans="1:5" x14ac:dyDescent="0.2">
      <c r="A333" s="34" t="s">
        <v>26</v>
      </c>
      <c r="B333" s="27" t="s">
        <v>27</v>
      </c>
      <c r="C333" s="35">
        <v>132.22999999999999</v>
      </c>
      <c r="D333" s="73"/>
      <c r="E333" s="75"/>
    </row>
    <row r="334" spans="1:5" x14ac:dyDescent="0.2">
      <c r="A334" s="34" t="s">
        <v>28</v>
      </c>
      <c r="B334" s="27" t="s">
        <v>29</v>
      </c>
      <c r="C334" s="35">
        <v>65.819999999999993</v>
      </c>
      <c r="D334" s="73"/>
      <c r="E334" s="75"/>
    </row>
    <row r="335" spans="1:5" x14ac:dyDescent="0.2">
      <c r="A335" s="34" t="s">
        <v>30</v>
      </c>
      <c r="B335" s="27" t="s">
        <v>31</v>
      </c>
      <c r="C335" s="35">
        <v>1.19</v>
      </c>
      <c r="D335" s="73"/>
      <c r="E335" s="75"/>
    </row>
    <row r="336" spans="1:5" x14ac:dyDescent="0.2">
      <c r="A336" s="34" t="s">
        <v>32</v>
      </c>
      <c r="B336" s="27" t="s">
        <v>33</v>
      </c>
      <c r="C336" s="35">
        <v>14.23</v>
      </c>
      <c r="D336" s="73"/>
      <c r="E336" s="75"/>
    </row>
    <row r="337" spans="1:5" ht="47.25" x14ac:dyDescent="0.2">
      <c r="A337" s="34" t="s">
        <v>34</v>
      </c>
      <c r="B337" s="27" t="s">
        <v>35</v>
      </c>
      <c r="C337" s="35">
        <v>385.55</v>
      </c>
      <c r="D337" s="73"/>
      <c r="E337" s="75"/>
    </row>
    <row r="338" spans="1:5" ht="47.25" x14ac:dyDescent="0.2">
      <c r="A338" s="36" t="s">
        <v>36</v>
      </c>
      <c r="B338" s="27" t="s">
        <v>37</v>
      </c>
      <c r="C338" s="35">
        <v>11.86</v>
      </c>
      <c r="D338" s="73"/>
      <c r="E338" s="75"/>
    </row>
    <row r="339" spans="1:5" ht="48.75" customHeight="1" x14ac:dyDescent="0.2">
      <c r="A339" s="36" t="s">
        <v>38</v>
      </c>
      <c r="B339" s="27" t="s">
        <v>39</v>
      </c>
      <c r="C339" s="35">
        <v>39.130000000000003</v>
      </c>
      <c r="D339" s="73"/>
      <c r="E339" s="75"/>
    </row>
    <row r="340" spans="1:5" x14ac:dyDescent="0.2">
      <c r="A340" s="34" t="s">
        <v>40</v>
      </c>
      <c r="B340" s="27" t="s">
        <v>41</v>
      </c>
      <c r="C340" s="35">
        <v>18.38</v>
      </c>
      <c r="D340" s="73"/>
      <c r="E340" s="75"/>
    </row>
    <row r="341" spans="1:5" ht="31.5" x14ac:dyDescent="0.2">
      <c r="A341" s="37"/>
      <c r="B341" s="28" t="s">
        <v>42</v>
      </c>
      <c r="C341" s="53">
        <f>C332+C333+C334+C335+C336+C337+C338+C339+C340</f>
        <v>1111.17</v>
      </c>
      <c r="D341" s="74"/>
    </row>
    <row r="342" spans="1:5" ht="16.5" thickBot="1" x14ac:dyDescent="0.25">
      <c r="A342" s="38"/>
      <c r="B342" s="39" t="s">
        <v>43</v>
      </c>
      <c r="C342" s="40">
        <f>C331+C341</f>
        <v>6100.75</v>
      </c>
    </row>
    <row r="343" spans="1:5" ht="10.5" customHeight="1" x14ac:dyDescent="0.25"/>
    <row r="344" spans="1:5" ht="16.5" customHeight="1" thickBot="1" x14ac:dyDescent="0.35">
      <c r="A344" s="89" t="s">
        <v>73</v>
      </c>
      <c r="B344" s="89"/>
      <c r="C344" s="89"/>
    </row>
    <row r="345" spans="1:5" x14ac:dyDescent="0.2">
      <c r="A345" s="31" t="s">
        <v>10</v>
      </c>
      <c r="B345" s="32" t="s">
        <v>11</v>
      </c>
      <c r="C345" s="33" t="s">
        <v>12</v>
      </c>
    </row>
    <row r="346" spans="1:5" ht="47.25" x14ac:dyDescent="0.2">
      <c r="A346" s="34" t="s">
        <v>13</v>
      </c>
      <c r="B346" s="27" t="s">
        <v>14</v>
      </c>
      <c r="C346" s="76">
        <v>2381.8200000000002</v>
      </c>
      <c r="D346" s="79"/>
      <c r="E346" s="80"/>
    </row>
    <row r="347" spans="1:5" ht="31.5" x14ac:dyDescent="0.2">
      <c r="A347" s="34" t="s">
        <v>15</v>
      </c>
      <c r="B347" s="27" t="s">
        <v>16</v>
      </c>
      <c r="C347" s="76">
        <v>2841.61</v>
      </c>
      <c r="D347" s="79"/>
      <c r="E347" s="80"/>
    </row>
    <row r="348" spans="1:5" ht="31.5" x14ac:dyDescent="0.2">
      <c r="A348" s="36" t="s">
        <v>17</v>
      </c>
      <c r="B348" s="27" t="s">
        <v>18</v>
      </c>
      <c r="C348" s="76">
        <v>52</v>
      </c>
      <c r="D348" s="79"/>
      <c r="E348" s="80"/>
    </row>
    <row r="349" spans="1:5" ht="31.5" x14ac:dyDescent="0.2">
      <c r="A349" s="36" t="s">
        <v>19</v>
      </c>
      <c r="B349" s="27" t="s">
        <v>20</v>
      </c>
      <c r="C349" s="76">
        <v>176.69</v>
      </c>
      <c r="D349" s="79"/>
      <c r="E349" s="80"/>
    </row>
    <row r="350" spans="1:5" ht="31.5" x14ac:dyDescent="0.2">
      <c r="A350" s="34" t="s">
        <v>21</v>
      </c>
      <c r="B350" s="27" t="s">
        <v>22</v>
      </c>
      <c r="C350" s="76">
        <v>1.33</v>
      </c>
      <c r="D350" s="79"/>
      <c r="E350" s="80"/>
    </row>
    <row r="351" spans="1:5" ht="31.5" x14ac:dyDescent="0.2">
      <c r="A351" s="37"/>
      <c r="B351" s="28" t="s">
        <v>23</v>
      </c>
      <c r="C351" s="77">
        <f>C346+C347+C348+C349+C350</f>
        <v>5453.45</v>
      </c>
      <c r="D351" s="29"/>
      <c r="E351" s="66"/>
    </row>
    <row r="352" spans="1:5" x14ac:dyDescent="0.2">
      <c r="A352" s="34" t="s">
        <v>24</v>
      </c>
      <c r="B352" s="27" t="s">
        <v>25</v>
      </c>
      <c r="C352" s="76">
        <v>483.95</v>
      </c>
      <c r="D352" s="79"/>
      <c r="E352" s="80"/>
    </row>
    <row r="353" spans="1:5" x14ac:dyDescent="0.2">
      <c r="A353" s="34" t="s">
        <v>26</v>
      </c>
      <c r="B353" s="27" t="s">
        <v>27</v>
      </c>
      <c r="C353" s="76">
        <v>144.52000000000001</v>
      </c>
      <c r="D353" s="79"/>
      <c r="E353" s="80"/>
    </row>
    <row r="354" spans="1:5" x14ac:dyDescent="0.2">
      <c r="A354" s="34" t="s">
        <v>28</v>
      </c>
      <c r="B354" s="27" t="s">
        <v>29</v>
      </c>
      <c r="C354" s="76">
        <v>71.94</v>
      </c>
      <c r="D354" s="79"/>
      <c r="E354" s="80"/>
    </row>
    <row r="355" spans="1:5" x14ac:dyDescent="0.2">
      <c r="A355" s="34" t="s">
        <v>30</v>
      </c>
      <c r="B355" s="27" t="s">
        <v>31</v>
      </c>
      <c r="C355" s="76">
        <v>1.3</v>
      </c>
      <c r="D355" s="79"/>
      <c r="E355" s="80"/>
    </row>
    <row r="356" spans="1:5" x14ac:dyDescent="0.2">
      <c r="A356" s="34" t="s">
        <v>32</v>
      </c>
      <c r="B356" s="27" t="s">
        <v>33</v>
      </c>
      <c r="C356" s="76">
        <v>15.55</v>
      </c>
      <c r="D356" s="79"/>
      <c r="E356" s="80"/>
    </row>
    <row r="357" spans="1:5" ht="47.25" x14ac:dyDescent="0.2">
      <c r="A357" s="34" t="s">
        <v>34</v>
      </c>
      <c r="B357" s="27" t="s">
        <v>35</v>
      </c>
      <c r="C357" s="76">
        <v>421.39</v>
      </c>
      <c r="D357" s="79"/>
      <c r="E357" s="80"/>
    </row>
    <row r="358" spans="1:5" ht="47.25" x14ac:dyDescent="0.2">
      <c r="A358" s="36" t="s">
        <v>36</v>
      </c>
      <c r="B358" s="27" t="s">
        <v>37</v>
      </c>
      <c r="C358" s="76">
        <v>12.96</v>
      </c>
      <c r="D358" s="79"/>
      <c r="E358" s="80"/>
    </row>
    <row r="359" spans="1:5" ht="48.75" customHeight="1" x14ac:dyDescent="0.2">
      <c r="A359" s="36" t="s">
        <v>38</v>
      </c>
      <c r="B359" s="27" t="s">
        <v>39</v>
      </c>
      <c r="C359" s="76">
        <v>42.77</v>
      </c>
      <c r="D359" s="79"/>
      <c r="E359" s="80"/>
    </row>
    <row r="360" spans="1:5" x14ac:dyDescent="0.2">
      <c r="A360" s="34" t="s">
        <v>40</v>
      </c>
      <c r="B360" s="27" t="s">
        <v>41</v>
      </c>
      <c r="C360" s="76">
        <v>20.11</v>
      </c>
      <c r="D360" s="79"/>
      <c r="E360" s="80"/>
    </row>
    <row r="361" spans="1:5" ht="31.5" x14ac:dyDescent="0.2">
      <c r="A361" s="37"/>
      <c r="B361" s="28" t="s">
        <v>42</v>
      </c>
      <c r="C361" s="77">
        <f>C352+C353+C354+C355+C356+C357+C358+C359+C360</f>
        <v>1214.49</v>
      </c>
      <c r="D361" s="81"/>
      <c r="E361" s="66"/>
    </row>
    <row r="362" spans="1:5" ht="16.5" thickBot="1" x14ac:dyDescent="0.25">
      <c r="A362" s="38"/>
      <c r="B362" s="39" t="s">
        <v>43</v>
      </c>
      <c r="C362" s="78">
        <f>C351+C361</f>
        <v>6667.94</v>
      </c>
      <c r="D362" s="29"/>
      <c r="E362" s="29"/>
    </row>
    <row r="363" spans="1:5" ht="10.5" customHeight="1" x14ac:dyDescent="0.2">
      <c r="A363" s="9"/>
      <c r="B363" s="13"/>
      <c r="C363" s="11"/>
      <c r="D363" s="29"/>
      <c r="E363" s="29"/>
    </row>
    <row r="364" spans="1:5" ht="19.5" thickBot="1" x14ac:dyDescent="0.35">
      <c r="A364" s="89" t="s">
        <v>59</v>
      </c>
      <c r="B364" s="89"/>
      <c r="C364" s="89"/>
      <c r="D364" s="29"/>
      <c r="E364" s="82"/>
    </row>
    <row r="365" spans="1:5" x14ac:dyDescent="0.2">
      <c r="A365" s="31" t="s">
        <v>10</v>
      </c>
      <c r="B365" s="32" t="s">
        <v>11</v>
      </c>
      <c r="C365" s="33" t="s">
        <v>12</v>
      </c>
    </row>
    <row r="366" spans="1:5" ht="47.25" x14ac:dyDescent="0.2">
      <c r="A366" s="34" t="s">
        <v>13</v>
      </c>
      <c r="B366" s="27" t="s">
        <v>14</v>
      </c>
      <c r="C366" s="35">
        <v>1388.35</v>
      </c>
      <c r="D366" s="73"/>
    </row>
    <row r="367" spans="1:5" ht="31.5" x14ac:dyDescent="0.2">
      <c r="A367" s="34" t="s">
        <v>15</v>
      </c>
      <c r="B367" s="27" t="s">
        <v>16</v>
      </c>
      <c r="C367" s="35">
        <v>2541.5500000000002</v>
      </c>
      <c r="D367" s="73"/>
    </row>
    <row r="368" spans="1:5" ht="31.5" x14ac:dyDescent="0.2">
      <c r="A368" s="36" t="s">
        <v>17</v>
      </c>
      <c r="B368" s="27" t="s">
        <v>18</v>
      </c>
      <c r="C368" s="35">
        <v>8.5</v>
      </c>
      <c r="D368" s="73"/>
    </row>
    <row r="369" spans="1:4" ht="31.5" x14ac:dyDescent="0.2">
      <c r="A369" s="36" t="s">
        <v>19</v>
      </c>
      <c r="B369" s="27" t="s">
        <v>20</v>
      </c>
      <c r="C369" s="35">
        <v>89.72</v>
      </c>
      <c r="D369" s="73"/>
    </row>
    <row r="370" spans="1:4" ht="31.5" x14ac:dyDescent="0.2">
      <c r="A370" s="34" t="s">
        <v>21</v>
      </c>
      <c r="B370" s="27" t="s">
        <v>22</v>
      </c>
      <c r="C370" s="35">
        <v>0.94</v>
      </c>
      <c r="D370" s="73"/>
    </row>
    <row r="371" spans="1:4" ht="31.5" x14ac:dyDescent="0.2">
      <c r="A371" s="37"/>
      <c r="B371" s="28" t="s">
        <v>23</v>
      </c>
      <c r="C371" s="53">
        <f>SUM(C366:C370)</f>
        <v>4029.06</v>
      </c>
      <c r="D371" s="73"/>
    </row>
    <row r="372" spans="1:4" x14ac:dyDescent="0.2">
      <c r="A372" s="34" t="s">
        <v>24</v>
      </c>
      <c r="B372" s="27" t="s">
        <v>25</v>
      </c>
      <c r="C372" s="35">
        <v>156.77000000000001</v>
      </c>
      <c r="D372" s="73"/>
    </row>
    <row r="373" spans="1:4" x14ac:dyDescent="0.2">
      <c r="A373" s="34" t="s">
        <v>26</v>
      </c>
      <c r="B373" s="27" t="s">
        <v>27</v>
      </c>
      <c r="C373" s="35">
        <v>105.3</v>
      </c>
      <c r="D373" s="73"/>
    </row>
    <row r="374" spans="1:4" x14ac:dyDescent="0.2">
      <c r="A374" s="34" t="s">
        <v>28</v>
      </c>
      <c r="B374" s="27" t="s">
        <v>29</v>
      </c>
      <c r="C374" s="35">
        <v>52.41</v>
      </c>
      <c r="D374" s="73"/>
    </row>
    <row r="375" spans="1:4" x14ac:dyDescent="0.2">
      <c r="A375" s="34" t="s">
        <v>30</v>
      </c>
      <c r="B375" s="27" t="s">
        <v>31</v>
      </c>
      <c r="C375" s="35">
        <v>1.42</v>
      </c>
      <c r="D375" s="73"/>
    </row>
    <row r="376" spans="1:4" x14ac:dyDescent="0.2">
      <c r="A376" s="34" t="s">
        <v>32</v>
      </c>
      <c r="B376" s="27" t="s">
        <v>33</v>
      </c>
      <c r="C376" s="35">
        <v>36.840000000000003</v>
      </c>
      <c r="D376" s="73"/>
    </row>
    <row r="377" spans="1:4" ht="47.25" x14ac:dyDescent="0.2">
      <c r="A377" s="34" t="s">
        <v>34</v>
      </c>
      <c r="B377" s="27" t="s">
        <v>35</v>
      </c>
      <c r="C377" s="35">
        <v>273.08</v>
      </c>
      <c r="D377" s="73"/>
    </row>
    <row r="378" spans="1:4" ht="47.25" x14ac:dyDescent="0.2">
      <c r="A378" s="36" t="s">
        <v>36</v>
      </c>
      <c r="B378" s="27" t="s">
        <v>37</v>
      </c>
      <c r="C378" s="35">
        <v>15.12</v>
      </c>
      <c r="D378" s="73"/>
    </row>
    <row r="379" spans="1:4" ht="51" customHeight="1" x14ac:dyDescent="0.2">
      <c r="A379" s="36" t="s">
        <v>38</v>
      </c>
      <c r="B379" s="27" t="s">
        <v>39</v>
      </c>
      <c r="C379" s="35">
        <v>33.520000000000003</v>
      </c>
      <c r="D379" s="73"/>
    </row>
    <row r="380" spans="1:4" x14ac:dyDescent="0.2">
      <c r="A380" s="34" t="s">
        <v>40</v>
      </c>
      <c r="B380" s="27" t="s">
        <v>41</v>
      </c>
      <c r="C380" s="35">
        <v>18.88</v>
      </c>
      <c r="D380" s="73"/>
    </row>
    <row r="381" spans="1:4" ht="31.5" x14ac:dyDescent="0.2">
      <c r="A381" s="37"/>
      <c r="B381" s="28" t="s">
        <v>42</v>
      </c>
      <c r="C381" s="53">
        <f>SUM(C372:C380)</f>
        <v>693.33999999999992</v>
      </c>
      <c r="D381" s="73"/>
    </row>
    <row r="382" spans="1:4" ht="16.5" thickBot="1" x14ac:dyDescent="0.25">
      <c r="A382" s="38"/>
      <c r="B382" s="39" t="s">
        <v>43</v>
      </c>
      <c r="C382" s="40">
        <f>C371+C381</f>
        <v>4722.3999999999996</v>
      </c>
    </row>
    <row r="383" spans="1:4" ht="12.75" customHeight="1" x14ac:dyDescent="0.25"/>
    <row r="384" spans="1:4" ht="19.5" thickBot="1" x14ac:dyDescent="0.35">
      <c r="A384" s="89" t="s">
        <v>60</v>
      </c>
      <c r="B384" s="89"/>
      <c r="C384" s="89"/>
    </row>
    <row r="385" spans="1:3" x14ac:dyDescent="0.2">
      <c r="A385" s="31" t="s">
        <v>10</v>
      </c>
      <c r="B385" s="32" t="s">
        <v>11</v>
      </c>
      <c r="C385" s="33" t="s">
        <v>12</v>
      </c>
    </row>
    <row r="386" spans="1:3" ht="47.25" x14ac:dyDescent="0.2">
      <c r="A386" s="34" t="s">
        <v>13</v>
      </c>
      <c r="B386" s="27" t="s">
        <v>14</v>
      </c>
      <c r="C386" s="35">
        <v>1388.35</v>
      </c>
    </row>
    <row r="387" spans="1:3" ht="31.5" x14ac:dyDescent="0.2">
      <c r="A387" s="34" t="s">
        <v>15</v>
      </c>
      <c r="B387" s="27" t="s">
        <v>16</v>
      </c>
      <c r="C387" s="35">
        <v>2541.5500000000002</v>
      </c>
    </row>
    <row r="388" spans="1:3" ht="31.5" x14ac:dyDescent="0.2">
      <c r="A388" s="36" t="s">
        <v>17</v>
      </c>
      <c r="B388" s="27" t="s">
        <v>18</v>
      </c>
      <c r="C388" s="35">
        <v>8.5</v>
      </c>
    </row>
    <row r="389" spans="1:3" ht="31.5" x14ac:dyDescent="0.2">
      <c r="A389" s="36" t="s">
        <v>19</v>
      </c>
      <c r="B389" s="27" t="s">
        <v>20</v>
      </c>
      <c r="C389" s="35">
        <v>89.72</v>
      </c>
    </row>
    <row r="390" spans="1:3" ht="31.5" x14ac:dyDescent="0.2">
      <c r="A390" s="34" t="s">
        <v>21</v>
      </c>
      <c r="B390" s="27" t="s">
        <v>22</v>
      </c>
      <c r="C390" s="35">
        <v>0.94</v>
      </c>
    </row>
    <row r="391" spans="1:3" ht="31.5" x14ac:dyDescent="0.2">
      <c r="A391" s="37"/>
      <c r="B391" s="28" t="s">
        <v>23</v>
      </c>
      <c r="C391" s="53">
        <f>C386+C387+C388+C389+C390</f>
        <v>4029.06</v>
      </c>
    </row>
    <row r="392" spans="1:3" x14ac:dyDescent="0.2">
      <c r="A392" s="34" t="s">
        <v>24</v>
      </c>
      <c r="B392" s="27" t="s">
        <v>25</v>
      </c>
      <c r="C392" s="35">
        <v>156.77000000000001</v>
      </c>
    </row>
    <row r="393" spans="1:3" x14ac:dyDescent="0.2">
      <c r="A393" s="34" t="s">
        <v>26</v>
      </c>
      <c r="B393" s="27" t="s">
        <v>27</v>
      </c>
      <c r="C393" s="35">
        <v>105.3</v>
      </c>
    </row>
    <row r="394" spans="1:3" x14ac:dyDescent="0.2">
      <c r="A394" s="34" t="s">
        <v>28</v>
      </c>
      <c r="B394" s="27" t="s">
        <v>29</v>
      </c>
      <c r="C394" s="35">
        <v>52.41</v>
      </c>
    </row>
    <row r="395" spans="1:3" x14ac:dyDescent="0.2">
      <c r="A395" s="34" t="s">
        <v>30</v>
      </c>
      <c r="B395" s="27" t="s">
        <v>31</v>
      </c>
      <c r="C395" s="35">
        <v>1.42</v>
      </c>
    </row>
    <row r="396" spans="1:3" x14ac:dyDescent="0.2">
      <c r="A396" s="34" t="s">
        <v>32</v>
      </c>
      <c r="B396" s="27" t="s">
        <v>33</v>
      </c>
      <c r="C396" s="35">
        <v>36.840000000000003</v>
      </c>
    </row>
    <row r="397" spans="1:3" ht="47.25" x14ac:dyDescent="0.2">
      <c r="A397" s="34" t="s">
        <v>34</v>
      </c>
      <c r="B397" s="27" t="s">
        <v>35</v>
      </c>
      <c r="C397" s="35">
        <v>273.08</v>
      </c>
    </row>
    <row r="398" spans="1:3" ht="47.25" x14ac:dyDescent="0.2">
      <c r="A398" s="36" t="s">
        <v>36</v>
      </c>
      <c r="B398" s="27" t="s">
        <v>37</v>
      </c>
      <c r="C398" s="35">
        <v>15.12</v>
      </c>
    </row>
    <row r="399" spans="1:3" ht="49.5" customHeight="1" x14ac:dyDescent="0.2">
      <c r="A399" s="36" t="s">
        <v>38</v>
      </c>
      <c r="B399" s="27" t="s">
        <v>39</v>
      </c>
      <c r="C399" s="35">
        <v>33.520000000000003</v>
      </c>
    </row>
    <row r="400" spans="1:3" x14ac:dyDescent="0.2">
      <c r="A400" s="34" t="s">
        <v>40</v>
      </c>
      <c r="B400" s="27" t="s">
        <v>41</v>
      </c>
      <c r="C400" s="35">
        <v>18.88</v>
      </c>
    </row>
    <row r="401" spans="1:4" ht="31.5" x14ac:dyDescent="0.2">
      <c r="A401" s="37"/>
      <c r="B401" s="28" t="s">
        <v>42</v>
      </c>
      <c r="C401" s="53">
        <f>C392+C393+C394+C395+C396+C397+C398+C399+C400</f>
        <v>693.33999999999992</v>
      </c>
    </row>
    <row r="402" spans="1:4" ht="16.5" thickBot="1" x14ac:dyDescent="0.25">
      <c r="A402" s="38"/>
      <c r="B402" s="39" t="s">
        <v>43</v>
      </c>
      <c r="C402" s="40">
        <f>C391+C401</f>
        <v>4722.3999999999996</v>
      </c>
    </row>
    <row r="403" spans="1:4" ht="9.75" customHeight="1" x14ac:dyDescent="0.25"/>
    <row r="404" spans="1:4" ht="19.5" thickBot="1" x14ac:dyDescent="0.35">
      <c r="A404" s="89" t="s">
        <v>74</v>
      </c>
      <c r="B404" s="89"/>
      <c r="C404" s="89"/>
    </row>
    <row r="405" spans="1:4" x14ac:dyDescent="0.2">
      <c r="A405" s="31" t="s">
        <v>10</v>
      </c>
      <c r="B405" s="32" t="s">
        <v>11</v>
      </c>
      <c r="C405" s="33" t="s">
        <v>12</v>
      </c>
    </row>
    <row r="406" spans="1:4" ht="47.25" x14ac:dyDescent="0.2">
      <c r="A406" s="34" t="s">
        <v>13</v>
      </c>
      <c r="B406" s="27" t="s">
        <v>14</v>
      </c>
      <c r="C406" s="35">
        <v>1689.63</v>
      </c>
      <c r="D406" s="73"/>
    </row>
    <row r="407" spans="1:4" ht="31.5" x14ac:dyDescent="0.2">
      <c r="A407" s="34" t="s">
        <v>15</v>
      </c>
      <c r="B407" s="27" t="s">
        <v>16</v>
      </c>
      <c r="C407" s="35">
        <v>3204.47</v>
      </c>
      <c r="D407" s="73"/>
    </row>
    <row r="408" spans="1:4" ht="31.5" x14ac:dyDescent="0.2">
      <c r="A408" s="36" t="s">
        <v>17</v>
      </c>
      <c r="B408" s="27" t="s">
        <v>18</v>
      </c>
      <c r="C408" s="35">
        <v>0</v>
      </c>
      <c r="D408" s="73"/>
    </row>
    <row r="409" spans="1:4" ht="31.5" x14ac:dyDescent="0.2">
      <c r="A409" s="36" t="s">
        <v>19</v>
      </c>
      <c r="B409" s="27" t="s">
        <v>20</v>
      </c>
      <c r="C409" s="35">
        <v>116.53</v>
      </c>
      <c r="D409" s="73"/>
    </row>
    <row r="410" spans="1:4" ht="31.5" x14ac:dyDescent="0.2">
      <c r="A410" s="34" t="s">
        <v>21</v>
      </c>
      <c r="B410" s="27" t="s">
        <v>22</v>
      </c>
      <c r="C410" s="35">
        <v>0</v>
      </c>
      <c r="D410" s="73"/>
    </row>
    <row r="411" spans="1:4" ht="31.5" x14ac:dyDescent="0.2">
      <c r="A411" s="37"/>
      <c r="B411" s="28" t="s">
        <v>23</v>
      </c>
      <c r="C411" s="53">
        <f>SUM(C406:C410)</f>
        <v>5010.63</v>
      </c>
      <c r="D411" s="73"/>
    </row>
    <row r="412" spans="1:4" x14ac:dyDescent="0.2">
      <c r="A412" s="34" t="s">
        <v>24</v>
      </c>
      <c r="B412" s="27" t="s">
        <v>25</v>
      </c>
      <c r="C412" s="35">
        <v>174.79</v>
      </c>
      <c r="D412" s="73"/>
    </row>
    <row r="413" spans="1:4" x14ac:dyDescent="0.2">
      <c r="A413" s="34" t="s">
        <v>26</v>
      </c>
      <c r="B413" s="27" t="s">
        <v>27</v>
      </c>
      <c r="C413" s="35">
        <v>116.53</v>
      </c>
      <c r="D413" s="73"/>
    </row>
    <row r="414" spans="1:4" x14ac:dyDescent="0.2">
      <c r="A414" s="34" t="s">
        <v>28</v>
      </c>
      <c r="B414" s="27" t="s">
        <v>29</v>
      </c>
      <c r="C414" s="35">
        <v>58.26</v>
      </c>
      <c r="D414" s="73"/>
    </row>
    <row r="415" spans="1:4" x14ac:dyDescent="0.2">
      <c r="A415" s="34" t="s">
        <v>30</v>
      </c>
      <c r="B415" s="27" t="s">
        <v>31</v>
      </c>
      <c r="C415" s="35">
        <v>0</v>
      </c>
      <c r="D415" s="73"/>
    </row>
    <row r="416" spans="1:4" x14ac:dyDescent="0.2">
      <c r="A416" s="34" t="s">
        <v>32</v>
      </c>
      <c r="B416" s="27" t="s">
        <v>33</v>
      </c>
      <c r="C416" s="35">
        <v>58.26</v>
      </c>
      <c r="D416" s="73"/>
    </row>
    <row r="417" spans="1:4" ht="47.25" x14ac:dyDescent="0.2">
      <c r="A417" s="34" t="s">
        <v>34</v>
      </c>
      <c r="B417" s="27" t="s">
        <v>35</v>
      </c>
      <c r="C417" s="35">
        <v>349.58</v>
      </c>
      <c r="D417" s="73"/>
    </row>
    <row r="418" spans="1:4" ht="47.25" x14ac:dyDescent="0.2">
      <c r="A418" s="36" t="s">
        <v>36</v>
      </c>
      <c r="B418" s="27" t="s">
        <v>37</v>
      </c>
      <c r="C418" s="35">
        <v>0</v>
      </c>
      <c r="D418" s="73"/>
    </row>
    <row r="419" spans="1:4" ht="49.5" customHeight="1" x14ac:dyDescent="0.2">
      <c r="A419" s="36" t="s">
        <v>38</v>
      </c>
      <c r="B419" s="27" t="s">
        <v>39</v>
      </c>
      <c r="C419" s="35">
        <v>58.25</v>
      </c>
      <c r="D419" s="73"/>
    </row>
    <row r="420" spans="1:4" x14ac:dyDescent="0.2">
      <c r="A420" s="34" t="s">
        <v>40</v>
      </c>
      <c r="B420" s="27" t="s">
        <v>41</v>
      </c>
      <c r="C420" s="35">
        <v>0</v>
      </c>
      <c r="D420" s="73"/>
    </row>
    <row r="421" spans="1:4" ht="31.5" x14ac:dyDescent="0.2">
      <c r="A421" s="37"/>
      <c r="B421" s="28" t="s">
        <v>42</v>
      </c>
      <c r="C421" s="53">
        <f>SUM(C412:C420)</f>
        <v>815.67</v>
      </c>
      <c r="D421" s="73"/>
    </row>
    <row r="422" spans="1:4" ht="16.5" thickBot="1" x14ac:dyDescent="0.25">
      <c r="A422" s="38"/>
      <c r="B422" s="39" t="s">
        <v>43</v>
      </c>
      <c r="C422" s="40">
        <f>C411+C421</f>
        <v>5826.3</v>
      </c>
      <c r="D422" s="73"/>
    </row>
    <row r="423" spans="1:4" ht="15" customHeight="1" x14ac:dyDescent="0.2">
      <c r="A423" s="9"/>
      <c r="B423" s="13"/>
      <c r="C423" s="11"/>
    </row>
    <row r="424" spans="1:4" ht="20.25" customHeight="1" thickBot="1" x14ac:dyDescent="0.35">
      <c r="A424" s="89" t="s">
        <v>61</v>
      </c>
      <c r="B424" s="89"/>
      <c r="C424" s="89"/>
    </row>
    <row r="425" spans="1:4" x14ac:dyDescent="0.2">
      <c r="A425" s="31" t="s">
        <v>10</v>
      </c>
      <c r="B425" s="32" t="s">
        <v>11</v>
      </c>
      <c r="C425" s="33" t="s">
        <v>12</v>
      </c>
    </row>
    <row r="426" spans="1:4" ht="47.25" x14ac:dyDescent="0.2">
      <c r="A426" s="34" t="s">
        <v>13</v>
      </c>
      <c r="B426" s="27" t="s">
        <v>14</v>
      </c>
      <c r="C426" s="35">
        <v>677.44</v>
      </c>
    </row>
    <row r="427" spans="1:4" ht="31.5" x14ac:dyDescent="0.2">
      <c r="A427" s="34" t="s">
        <v>15</v>
      </c>
      <c r="B427" s="27" t="s">
        <v>16</v>
      </c>
      <c r="C427" s="35">
        <v>255.87</v>
      </c>
    </row>
    <row r="428" spans="1:4" ht="31.5" x14ac:dyDescent="0.2">
      <c r="A428" s="36" t="s">
        <v>17</v>
      </c>
      <c r="B428" s="27" t="s">
        <v>18</v>
      </c>
      <c r="C428" s="35">
        <v>6.16</v>
      </c>
    </row>
    <row r="429" spans="1:4" ht="31.5" x14ac:dyDescent="0.2">
      <c r="A429" s="36" t="s">
        <v>19</v>
      </c>
      <c r="B429" s="27" t="s">
        <v>20</v>
      </c>
      <c r="C429" s="35">
        <v>19.989999999999998</v>
      </c>
    </row>
    <row r="430" spans="1:4" ht="31.5" x14ac:dyDescent="0.2">
      <c r="A430" s="34" t="s">
        <v>21</v>
      </c>
      <c r="B430" s="27" t="s">
        <v>22</v>
      </c>
      <c r="C430" s="35">
        <v>2.3199999999999998</v>
      </c>
    </row>
    <row r="431" spans="1:4" ht="31.5" x14ac:dyDescent="0.2">
      <c r="A431" s="37"/>
      <c r="B431" s="28" t="s">
        <v>23</v>
      </c>
      <c r="C431" s="53">
        <f>C426+C427+C428+C429+C430</f>
        <v>961.78000000000009</v>
      </c>
    </row>
    <row r="432" spans="1:4" x14ac:dyDescent="0.2">
      <c r="A432" s="34" t="s">
        <v>24</v>
      </c>
      <c r="B432" s="27" t="s">
        <v>25</v>
      </c>
      <c r="C432" s="35">
        <v>37.29</v>
      </c>
    </row>
    <row r="433" spans="1:5" x14ac:dyDescent="0.2">
      <c r="A433" s="34" t="s">
        <v>26</v>
      </c>
      <c r="B433" s="27" t="s">
        <v>27</v>
      </c>
      <c r="C433" s="35">
        <v>31.03</v>
      </c>
    </row>
    <row r="434" spans="1:5" x14ac:dyDescent="0.2">
      <c r="A434" s="34" t="s">
        <v>28</v>
      </c>
      <c r="B434" s="27" t="s">
        <v>29</v>
      </c>
      <c r="C434" s="35">
        <v>8.3699999999999992</v>
      </c>
    </row>
    <row r="435" spans="1:5" x14ac:dyDescent="0.2">
      <c r="A435" s="34" t="s">
        <v>30</v>
      </c>
      <c r="B435" s="27" t="s">
        <v>31</v>
      </c>
      <c r="C435" s="35">
        <v>2.56</v>
      </c>
    </row>
    <row r="436" spans="1:5" x14ac:dyDescent="0.2">
      <c r="A436" s="34" t="s">
        <v>32</v>
      </c>
      <c r="B436" s="27" t="s">
        <v>33</v>
      </c>
      <c r="C436" s="35">
        <v>10.34</v>
      </c>
    </row>
    <row r="437" spans="1:5" ht="47.25" x14ac:dyDescent="0.2">
      <c r="A437" s="34" t="s">
        <v>34</v>
      </c>
      <c r="B437" s="27" t="s">
        <v>35</v>
      </c>
      <c r="C437" s="35">
        <v>97.61</v>
      </c>
    </row>
    <row r="438" spans="1:5" ht="47.25" x14ac:dyDescent="0.2">
      <c r="A438" s="36" t="s">
        <v>36</v>
      </c>
      <c r="B438" s="27" t="s">
        <v>37</v>
      </c>
      <c r="C438" s="35">
        <v>1.1599999999999999</v>
      </c>
    </row>
    <row r="439" spans="1:5" ht="51" customHeight="1" x14ac:dyDescent="0.2">
      <c r="A439" s="36" t="s">
        <v>38</v>
      </c>
      <c r="B439" s="27" t="s">
        <v>39</v>
      </c>
      <c r="C439" s="35">
        <v>7.79</v>
      </c>
    </row>
    <row r="440" spans="1:5" x14ac:dyDescent="0.2">
      <c r="A440" s="34" t="s">
        <v>40</v>
      </c>
      <c r="B440" s="27" t="s">
        <v>41</v>
      </c>
      <c r="C440" s="35">
        <v>4.07</v>
      </c>
    </row>
    <row r="441" spans="1:5" ht="31.5" x14ac:dyDescent="0.2">
      <c r="A441" s="37"/>
      <c r="B441" s="28" t="s">
        <v>42</v>
      </c>
      <c r="C441" s="53">
        <f>C432+C433+C434+C435+C436+C437+C438+C439+C440</f>
        <v>200.21999999999997</v>
      </c>
    </row>
    <row r="442" spans="1:5" ht="16.5" thickBot="1" x14ac:dyDescent="0.25">
      <c r="A442" s="38"/>
      <c r="B442" s="39" t="s">
        <v>43</v>
      </c>
      <c r="C442" s="40">
        <f>C431+C441</f>
        <v>1162</v>
      </c>
    </row>
    <row r="443" spans="1:5" ht="7.5" customHeight="1" x14ac:dyDescent="0.25"/>
    <row r="444" spans="1:5" ht="20.25" customHeight="1" thickBot="1" x14ac:dyDescent="0.35">
      <c r="A444" s="89" t="s">
        <v>62</v>
      </c>
      <c r="B444" s="89"/>
      <c r="C444" s="89"/>
    </row>
    <row r="445" spans="1:5" x14ac:dyDescent="0.2">
      <c r="A445" s="31" t="s">
        <v>10</v>
      </c>
      <c r="B445" s="32" t="s">
        <v>11</v>
      </c>
      <c r="C445" s="33" t="s">
        <v>12</v>
      </c>
    </row>
    <row r="446" spans="1:5" ht="47.25" x14ac:dyDescent="0.2">
      <c r="A446" s="34" t="s">
        <v>13</v>
      </c>
      <c r="B446" s="27" t="s">
        <v>14</v>
      </c>
      <c r="C446" s="35">
        <v>637.98</v>
      </c>
      <c r="E446" s="59"/>
    </row>
    <row r="447" spans="1:5" ht="31.5" x14ac:dyDescent="0.2">
      <c r="A447" s="34" t="s">
        <v>15</v>
      </c>
      <c r="B447" s="27" t="s">
        <v>16</v>
      </c>
      <c r="C447" s="35">
        <v>240.96</v>
      </c>
      <c r="E447" s="59"/>
    </row>
    <row r="448" spans="1:5" ht="31.5" x14ac:dyDescent="0.2">
      <c r="A448" s="36" t="s">
        <v>17</v>
      </c>
      <c r="B448" s="27" t="s">
        <v>18</v>
      </c>
      <c r="C448" s="35">
        <v>5.8</v>
      </c>
      <c r="E448" s="59"/>
    </row>
    <row r="449" spans="1:5" ht="31.5" x14ac:dyDescent="0.2">
      <c r="A449" s="36" t="s">
        <v>19</v>
      </c>
      <c r="B449" s="27" t="s">
        <v>20</v>
      </c>
      <c r="C449" s="35">
        <v>18.82</v>
      </c>
      <c r="E449" s="59"/>
    </row>
    <row r="450" spans="1:5" ht="31.5" x14ac:dyDescent="0.2">
      <c r="A450" s="34" t="s">
        <v>21</v>
      </c>
      <c r="B450" s="27" t="s">
        <v>22</v>
      </c>
      <c r="C450" s="35">
        <v>2.19</v>
      </c>
      <c r="E450" s="59"/>
    </row>
    <row r="451" spans="1:5" ht="31.5" x14ac:dyDescent="0.2">
      <c r="A451" s="37"/>
      <c r="B451" s="28" t="s">
        <v>23</v>
      </c>
      <c r="C451" s="53">
        <f>C446+C447+C448+C449+C450</f>
        <v>905.75000000000011</v>
      </c>
      <c r="E451" s="59"/>
    </row>
    <row r="452" spans="1:5" x14ac:dyDescent="0.2">
      <c r="A452" s="34" t="s">
        <v>24</v>
      </c>
      <c r="B452" s="27" t="s">
        <v>25</v>
      </c>
      <c r="C452" s="35">
        <v>35.130000000000003</v>
      </c>
      <c r="E452" s="59"/>
    </row>
    <row r="453" spans="1:5" x14ac:dyDescent="0.2">
      <c r="A453" s="34" t="s">
        <v>26</v>
      </c>
      <c r="B453" s="27" t="s">
        <v>27</v>
      </c>
      <c r="C453" s="35">
        <v>29.22</v>
      </c>
      <c r="E453" s="59"/>
    </row>
    <row r="454" spans="1:5" x14ac:dyDescent="0.2">
      <c r="A454" s="34" t="s">
        <v>28</v>
      </c>
      <c r="B454" s="27" t="s">
        <v>29</v>
      </c>
      <c r="C454" s="35">
        <v>7.88</v>
      </c>
      <c r="E454" s="59"/>
    </row>
    <row r="455" spans="1:5" x14ac:dyDescent="0.2">
      <c r="A455" s="34" t="s">
        <v>30</v>
      </c>
      <c r="B455" s="27" t="s">
        <v>31</v>
      </c>
      <c r="C455" s="35">
        <v>2.41</v>
      </c>
      <c r="E455" s="59"/>
    </row>
    <row r="456" spans="1:5" x14ac:dyDescent="0.2">
      <c r="A456" s="34" t="s">
        <v>32</v>
      </c>
      <c r="B456" s="27" t="s">
        <v>33</v>
      </c>
      <c r="C456" s="35">
        <v>9.74</v>
      </c>
      <c r="E456" s="59"/>
    </row>
    <row r="457" spans="1:5" ht="47.25" x14ac:dyDescent="0.2">
      <c r="A457" s="34" t="s">
        <v>34</v>
      </c>
      <c r="B457" s="27" t="s">
        <v>35</v>
      </c>
      <c r="C457" s="35">
        <v>91.92</v>
      </c>
      <c r="E457" s="59"/>
    </row>
    <row r="458" spans="1:5" ht="47.25" x14ac:dyDescent="0.2">
      <c r="A458" s="36" t="s">
        <v>36</v>
      </c>
      <c r="B458" s="27" t="s">
        <v>37</v>
      </c>
      <c r="C458" s="35">
        <v>1.0900000000000001</v>
      </c>
      <c r="E458" s="59"/>
    </row>
    <row r="459" spans="1:5" ht="51" customHeight="1" x14ac:dyDescent="0.2">
      <c r="A459" s="36" t="s">
        <v>38</v>
      </c>
      <c r="B459" s="27" t="s">
        <v>39</v>
      </c>
      <c r="C459" s="35">
        <v>7.33</v>
      </c>
      <c r="E459" s="59"/>
    </row>
    <row r="460" spans="1:5" x14ac:dyDescent="0.2">
      <c r="A460" s="34" t="s">
        <v>40</v>
      </c>
      <c r="B460" s="27" t="s">
        <v>41</v>
      </c>
      <c r="C460" s="35">
        <v>3.83</v>
      </c>
      <c r="E460" s="59"/>
    </row>
    <row r="461" spans="1:5" ht="31.5" x14ac:dyDescent="0.2">
      <c r="A461" s="37"/>
      <c r="B461" s="28" t="s">
        <v>42</v>
      </c>
      <c r="C461" s="53">
        <f>C452+C453+C454+C455+C456+C457+C458+C459+C460</f>
        <v>188.55</v>
      </c>
      <c r="E461" s="59"/>
    </row>
    <row r="462" spans="1:5" ht="16.5" thickBot="1" x14ac:dyDescent="0.25">
      <c r="A462" s="38"/>
      <c r="B462" s="39" t="s">
        <v>43</v>
      </c>
      <c r="C462" s="40">
        <f>C451+C461</f>
        <v>1094.3000000000002</v>
      </c>
    </row>
    <row r="464" spans="1:5" ht="42" customHeight="1" thickBot="1" x14ac:dyDescent="0.25">
      <c r="A464" s="93" t="s">
        <v>63</v>
      </c>
      <c r="B464" s="93"/>
      <c r="C464" s="93"/>
    </row>
    <row r="465" spans="1:6" s="8" customFormat="1" ht="18.75" customHeight="1" x14ac:dyDescent="0.2">
      <c r="A465" s="31" t="s">
        <v>10</v>
      </c>
      <c r="B465" s="32" t="s">
        <v>11</v>
      </c>
      <c r="C465" s="33" t="s">
        <v>12</v>
      </c>
      <c r="F465" s="59"/>
    </row>
    <row r="466" spans="1:6" ht="47.25" x14ac:dyDescent="0.2">
      <c r="A466" s="34" t="s">
        <v>13</v>
      </c>
      <c r="B466" s="27" t="s">
        <v>14</v>
      </c>
      <c r="C466" s="35">
        <v>447.86</v>
      </c>
    </row>
    <row r="467" spans="1:6" ht="31.5" x14ac:dyDescent="0.2">
      <c r="A467" s="34" t="s">
        <v>15</v>
      </c>
      <c r="B467" s="27" t="s">
        <v>16</v>
      </c>
      <c r="C467" s="35">
        <v>73.78</v>
      </c>
    </row>
    <row r="468" spans="1:6" ht="31.5" x14ac:dyDescent="0.2">
      <c r="A468" s="36" t="s">
        <v>17</v>
      </c>
      <c r="B468" s="27" t="s">
        <v>18</v>
      </c>
      <c r="C468" s="35">
        <v>5.05</v>
      </c>
    </row>
    <row r="469" spans="1:6" ht="31.5" x14ac:dyDescent="0.2">
      <c r="A469" s="36" t="s">
        <v>19</v>
      </c>
      <c r="B469" s="27" t="s">
        <v>20</v>
      </c>
      <c r="C469" s="35">
        <v>53.37</v>
      </c>
    </row>
    <row r="470" spans="1:6" ht="31.5" x14ac:dyDescent="0.2">
      <c r="A470" s="34" t="s">
        <v>21</v>
      </c>
      <c r="B470" s="27" t="s">
        <v>22</v>
      </c>
      <c r="C470" s="35">
        <v>0.14000000000000001</v>
      </c>
    </row>
    <row r="471" spans="1:6" ht="31.5" x14ac:dyDescent="0.2">
      <c r="A471" s="37"/>
      <c r="B471" s="28" t="s">
        <v>23</v>
      </c>
      <c r="C471" s="53">
        <f>C466+C467+C468+C469+C470</f>
        <v>580.19999999999993</v>
      </c>
    </row>
    <row r="472" spans="1:6" x14ac:dyDescent="0.2">
      <c r="A472" s="34" t="s">
        <v>24</v>
      </c>
      <c r="B472" s="27" t="s">
        <v>25</v>
      </c>
      <c r="C472" s="35">
        <v>19.36</v>
      </c>
    </row>
    <row r="473" spans="1:6" x14ac:dyDescent="0.2">
      <c r="A473" s="34" t="s">
        <v>26</v>
      </c>
      <c r="B473" s="27" t="s">
        <v>27</v>
      </c>
      <c r="C473" s="35">
        <v>12.83</v>
      </c>
    </row>
    <row r="474" spans="1:6" x14ac:dyDescent="0.2">
      <c r="A474" s="34" t="s">
        <v>28</v>
      </c>
      <c r="B474" s="27" t="s">
        <v>29</v>
      </c>
      <c r="C474" s="35">
        <v>5.26</v>
      </c>
    </row>
    <row r="475" spans="1:6" x14ac:dyDescent="0.2">
      <c r="A475" s="34" t="s">
        <v>30</v>
      </c>
      <c r="B475" s="27" t="s">
        <v>31</v>
      </c>
      <c r="C475" s="35">
        <v>0.21</v>
      </c>
    </row>
    <row r="476" spans="1:6" x14ac:dyDescent="0.2">
      <c r="A476" s="34" t="s">
        <v>32</v>
      </c>
      <c r="B476" s="27" t="s">
        <v>33</v>
      </c>
      <c r="C476" s="35">
        <v>3.37</v>
      </c>
    </row>
    <row r="477" spans="1:6" ht="47.25" x14ac:dyDescent="0.2">
      <c r="A477" s="34" t="s">
        <v>34</v>
      </c>
      <c r="B477" s="27" t="s">
        <v>35</v>
      </c>
      <c r="C477" s="35">
        <v>77.430000000000007</v>
      </c>
    </row>
    <row r="478" spans="1:6" ht="47.25" x14ac:dyDescent="0.2">
      <c r="A478" s="36" t="s">
        <v>36</v>
      </c>
      <c r="B478" s="27" t="s">
        <v>37</v>
      </c>
      <c r="C478" s="35">
        <v>7.0000000000000007E-2</v>
      </c>
    </row>
    <row r="479" spans="1:6" ht="50.25" customHeight="1" x14ac:dyDescent="0.2">
      <c r="A479" s="36" t="s">
        <v>38</v>
      </c>
      <c r="B479" s="27" t="s">
        <v>39</v>
      </c>
      <c r="C479" s="35">
        <v>0.14000000000000001</v>
      </c>
    </row>
    <row r="480" spans="1:6" x14ac:dyDescent="0.2">
      <c r="A480" s="34" t="s">
        <v>40</v>
      </c>
      <c r="B480" s="27" t="s">
        <v>41</v>
      </c>
      <c r="C480" s="35">
        <v>2.4500000000000002</v>
      </c>
    </row>
    <row r="481" spans="1:6" ht="31.5" x14ac:dyDescent="0.2">
      <c r="A481" s="37"/>
      <c r="B481" s="28" t="s">
        <v>42</v>
      </c>
      <c r="C481" s="53">
        <f>C472+C473+C474+C475+C476+C477+C478+C479+C480</f>
        <v>121.12</v>
      </c>
    </row>
    <row r="482" spans="1:6" ht="16.5" thickBot="1" x14ac:dyDescent="0.25">
      <c r="A482" s="45"/>
      <c r="B482" s="39" t="s">
        <v>43</v>
      </c>
      <c r="C482" s="42">
        <f>C471+C481</f>
        <v>701.31999999999994</v>
      </c>
    </row>
    <row r="483" spans="1:6" ht="6" customHeight="1" x14ac:dyDescent="0.25"/>
    <row r="484" spans="1:6" ht="43.5" customHeight="1" thickBot="1" x14ac:dyDescent="0.25">
      <c r="A484" s="93" t="s">
        <v>64</v>
      </c>
      <c r="B484" s="93"/>
      <c r="C484" s="93"/>
    </row>
    <row r="485" spans="1:6" s="8" customFormat="1" ht="21.75" customHeight="1" x14ac:dyDescent="0.2">
      <c r="A485" s="31" t="s">
        <v>10</v>
      </c>
      <c r="B485" s="32" t="s">
        <v>11</v>
      </c>
      <c r="C485" s="33" t="s">
        <v>12</v>
      </c>
      <c r="F485" s="59"/>
    </row>
    <row r="486" spans="1:6" ht="47.25" x14ac:dyDescent="0.2">
      <c r="A486" s="34" t="s">
        <v>13</v>
      </c>
      <c r="B486" s="27" t="s">
        <v>14</v>
      </c>
      <c r="C486" s="35">
        <v>734.07</v>
      </c>
    </row>
    <row r="487" spans="1:6" ht="31.5" x14ac:dyDescent="0.2">
      <c r="A487" s="34" t="s">
        <v>15</v>
      </c>
      <c r="B487" s="27" t="s">
        <v>16</v>
      </c>
      <c r="C487" s="35">
        <v>120.93</v>
      </c>
    </row>
    <row r="488" spans="1:6" ht="31.5" x14ac:dyDescent="0.2">
      <c r="A488" s="36" t="s">
        <v>17</v>
      </c>
      <c r="B488" s="27" t="s">
        <v>18</v>
      </c>
      <c r="C488" s="35">
        <v>8.2799999999999994</v>
      </c>
    </row>
    <row r="489" spans="1:6" ht="31.5" x14ac:dyDescent="0.2">
      <c r="A489" s="36" t="s">
        <v>19</v>
      </c>
      <c r="B489" s="27" t="s">
        <v>20</v>
      </c>
      <c r="C489" s="35">
        <v>87.48</v>
      </c>
    </row>
    <row r="490" spans="1:6" ht="31.5" x14ac:dyDescent="0.2">
      <c r="A490" s="34" t="s">
        <v>21</v>
      </c>
      <c r="B490" s="27" t="s">
        <v>22</v>
      </c>
      <c r="C490" s="35">
        <v>0.23</v>
      </c>
    </row>
    <row r="491" spans="1:6" ht="31.5" x14ac:dyDescent="0.2">
      <c r="A491" s="37"/>
      <c r="B491" s="28" t="s">
        <v>23</v>
      </c>
      <c r="C491" s="53">
        <f>C486+C487+C488+C489+C490</f>
        <v>950.99</v>
      </c>
    </row>
    <row r="492" spans="1:6" x14ac:dyDescent="0.2">
      <c r="A492" s="34" t="s">
        <v>24</v>
      </c>
      <c r="B492" s="27" t="s">
        <v>25</v>
      </c>
      <c r="C492" s="35">
        <v>31.73</v>
      </c>
    </row>
    <row r="493" spans="1:6" x14ac:dyDescent="0.2">
      <c r="A493" s="34" t="s">
        <v>26</v>
      </c>
      <c r="B493" s="27" t="s">
        <v>27</v>
      </c>
      <c r="C493" s="35">
        <v>21.04</v>
      </c>
    </row>
    <row r="494" spans="1:6" x14ac:dyDescent="0.2">
      <c r="A494" s="34" t="s">
        <v>28</v>
      </c>
      <c r="B494" s="27" t="s">
        <v>29</v>
      </c>
      <c r="C494" s="35">
        <v>8.6199999999999992</v>
      </c>
    </row>
    <row r="495" spans="1:6" x14ac:dyDescent="0.2">
      <c r="A495" s="34" t="s">
        <v>30</v>
      </c>
      <c r="B495" s="27" t="s">
        <v>31</v>
      </c>
      <c r="C495" s="35">
        <v>0.34</v>
      </c>
    </row>
    <row r="496" spans="1:6" x14ac:dyDescent="0.2">
      <c r="A496" s="34" t="s">
        <v>32</v>
      </c>
      <c r="B496" s="27" t="s">
        <v>33</v>
      </c>
      <c r="C496" s="35">
        <v>5.52</v>
      </c>
    </row>
    <row r="497" spans="1:6" ht="47.25" x14ac:dyDescent="0.2">
      <c r="A497" s="34" t="s">
        <v>34</v>
      </c>
      <c r="B497" s="27" t="s">
        <v>35</v>
      </c>
      <c r="C497" s="35">
        <v>126.9</v>
      </c>
    </row>
    <row r="498" spans="1:6" ht="47.25" x14ac:dyDescent="0.2">
      <c r="A498" s="36" t="s">
        <v>36</v>
      </c>
      <c r="B498" s="27" t="s">
        <v>37</v>
      </c>
      <c r="C498" s="35">
        <v>0.11</v>
      </c>
    </row>
    <row r="499" spans="1:6" ht="49.5" customHeight="1" x14ac:dyDescent="0.2">
      <c r="A499" s="36" t="s">
        <v>38</v>
      </c>
      <c r="B499" s="27" t="s">
        <v>39</v>
      </c>
      <c r="C499" s="35">
        <v>0.23</v>
      </c>
    </row>
    <row r="500" spans="1:6" x14ac:dyDescent="0.2">
      <c r="A500" s="34" t="s">
        <v>40</v>
      </c>
      <c r="B500" s="27" t="s">
        <v>41</v>
      </c>
      <c r="C500" s="35">
        <v>4.0199999999999996</v>
      </c>
    </row>
    <row r="501" spans="1:6" ht="31.5" x14ac:dyDescent="0.2">
      <c r="A501" s="37"/>
      <c r="B501" s="28" t="s">
        <v>42</v>
      </c>
      <c r="C501" s="53">
        <f>C492+C493+C494+C495+C496+C497+C498+C499+C500</f>
        <v>198.51000000000002</v>
      </c>
    </row>
    <row r="502" spans="1:6" ht="16.5" thickBot="1" x14ac:dyDescent="0.25">
      <c r="A502" s="45"/>
      <c r="B502" s="39" t="s">
        <v>43</v>
      </c>
      <c r="C502" s="42">
        <f>C491+C501</f>
        <v>1149.5</v>
      </c>
    </row>
    <row r="504" spans="1:6" ht="21.75" customHeight="1" thickBot="1" x14ac:dyDescent="0.25">
      <c r="A504" s="93" t="s">
        <v>65</v>
      </c>
      <c r="B504" s="93"/>
      <c r="C504" s="93"/>
    </row>
    <row r="505" spans="1:6" s="21" customFormat="1" x14ac:dyDescent="0.25">
      <c r="A505" s="31" t="s">
        <v>10</v>
      </c>
      <c r="B505" s="32" t="s">
        <v>11</v>
      </c>
      <c r="C505" s="33" t="s">
        <v>12</v>
      </c>
      <c r="E505" s="22"/>
      <c r="F505" s="60"/>
    </row>
    <row r="506" spans="1:6" s="21" customFormat="1" ht="47.25" x14ac:dyDescent="0.25">
      <c r="A506" s="34" t="s">
        <v>13</v>
      </c>
      <c r="B506" s="27" t="s">
        <v>14</v>
      </c>
      <c r="C506" s="35">
        <v>193.72386659203897</v>
      </c>
      <c r="D506" s="23"/>
      <c r="E506" s="22"/>
      <c r="F506" s="60"/>
    </row>
    <row r="507" spans="1:6" s="21" customFormat="1" ht="31.5" x14ac:dyDescent="0.25">
      <c r="A507" s="34" t="s">
        <v>15</v>
      </c>
      <c r="B507" s="27" t="s">
        <v>16</v>
      </c>
      <c r="C507" s="35">
        <v>28.624106937082278</v>
      </c>
      <c r="D507" s="23"/>
      <c r="E507" s="22"/>
      <c r="F507" s="60"/>
    </row>
    <row r="508" spans="1:6" s="21" customFormat="1" ht="31.5" x14ac:dyDescent="0.25">
      <c r="A508" s="36" t="s">
        <v>17</v>
      </c>
      <c r="B508" s="27" t="s">
        <v>18</v>
      </c>
      <c r="C508" s="35">
        <v>67.026635498633652</v>
      </c>
      <c r="D508" s="23"/>
      <c r="E508" s="22"/>
      <c r="F508" s="60"/>
    </row>
    <row r="509" spans="1:6" s="21" customFormat="1" ht="31.5" x14ac:dyDescent="0.25">
      <c r="A509" s="36" t="s">
        <v>19</v>
      </c>
      <c r="B509" s="27" t="s">
        <v>20</v>
      </c>
      <c r="C509" s="35">
        <v>224.50367102360647</v>
      </c>
      <c r="D509" s="23"/>
      <c r="E509" s="22"/>
      <c r="F509" s="60"/>
    </row>
    <row r="510" spans="1:6" s="21" customFormat="1" ht="31.5" x14ac:dyDescent="0.25">
      <c r="A510" s="34" t="s">
        <v>21</v>
      </c>
      <c r="B510" s="27" t="s">
        <v>22</v>
      </c>
      <c r="C510" s="35">
        <v>5.4003555789681617</v>
      </c>
      <c r="D510" s="23"/>
      <c r="E510" s="22"/>
      <c r="F510" s="60"/>
    </row>
    <row r="511" spans="1:6" s="21" customFormat="1" ht="31.5" x14ac:dyDescent="0.25">
      <c r="A511" s="37"/>
      <c r="B511" s="28" t="s">
        <v>23</v>
      </c>
      <c r="C511" s="53">
        <f>C506+C507+C508+C509+C510</f>
        <v>519.27863563032952</v>
      </c>
      <c r="D511" s="23"/>
      <c r="E511" s="22"/>
      <c r="F511" s="60"/>
    </row>
    <row r="512" spans="1:6" s="21" customFormat="1" x14ac:dyDescent="0.25">
      <c r="A512" s="34" t="s">
        <v>24</v>
      </c>
      <c r="B512" s="27" t="s">
        <v>25</v>
      </c>
      <c r="C512" s="35">
        <v>2.7001777894840808</v>
      </c>
      <c r="D512" s="23"/>
      <c r="E512" s="22"/>
      <c r="F512" s="60"/>
    </row>
    <row r="513" spans="1:6" s="21" customFormat="1" x14ac:dyDescent="0.25">
      <c r="A513" s="34" t="s">
        <v>26</v>
      </c>
      <c r="B513" s="27" t="s">
        <v>27</v>
      </c>
      <c r="C513" s="35">
        <v>2.0223553814242914</v>
      </c>
      <c r="D513" s="23"/>
      <c r="E513" s="22"/>
      <c r="F513" s="60"/>
    </row>
    <row r="514" spans="1:6" s="21" customFormat="1" x14ac:dyDescent="0.25">
      <c r="A514" s="34" t="s">
        <v>28</v>
      </c>
      <c r="B514" s="27" t="s">
        <v>29</v>
      </c>
      <c r="C514" s="35">
        <v>25.85725809106772</v>
      </c>
      <c r="D514" s="23"/>
      <c r="E514" s="22"/>
      <c r="F514" s="60"/>
    </row>
    <row r="515" spans="1:6" s="21" customFormat="1" x14ac:dyDescent="0.25">
      <c r="A515" s="34" t="s">
        <v>30</v>
      </c>
      <c r="B515" s="27" t="s">
        <v>31</v>
      </c>
      <c r="C515" s="35">
        <v>4.7225331709083722</v>
      </c>
      <c r="D515" s="23"/>
      <c r="E515" s="22"/>
      <c r="F515" s="60"/>
    </row>
    <row r="516" spans="1:6" s="21" customFormat="1" x14ac:dyDescent="0.25">
      <c r="A516" s="34" t="s">
        <v>32</v>
      </c>
      <c r="B516" s="27" t="s">
        <v>33</v>
      </c>
      <c r="C516" s="35">
        <v>6.0115069304974815</v>
      </c>
      <c r="D516" s="23"/>
      <c r="E516" s="22"/>
      <c r="F516" s="60"/>
    </row>
    <row r="517" spans="1:6" s="21" customFormat="1" ht="47.25" x14ac:dyDescent="0.25">
      <c r="A517" s="34" t="s">
        <v>34</v>
      </c>
      <c r="B517" s="27" t="s">
        <v>35</v>
      </c>
      <c r="C517" s="35">
        <v>95.372946366838974</v>
      </c>
      <c r="D517" s="23"/>
      <c r="E517" s="6"/>
      <c r="F517" s="60"/>
    </row>
    <row r="518" spans="1:6" s="21" customFormat="1" ht="47.25" x14ac:dyDescent="0.25">
      <c r="A518" s="36" t="s">
        <v>36</v>
      </c>
      <c r="B518" s="27" t="s">
        <v>37</v>
      </c>
      <c r="C518" s="35">
        <v>2.0223553814242914</v>
      </c>
      <c r="D518" s="23"/>
      <c r="E518" s="22"/>
      <c r="F518" s="60"/>
    </row>
    <row r="519" spans="1:6" s="21" customFormat="1" ht="47.25" x14ac:dyDescent="0.25">
      <c r="A519" s="36" t="s">
        <v>38</v>
      </c>
      <c r="B519" s="27" t="s">
        <v>39</v>
      </c>
      <c r="C519" s="35">
        <v>14.645408751193493</v>
      </c>
      <c r="D519" s="23"/>
      <c r="E519" s="22"/>
      <c r="F519" s="60"/>
    </row>
    <row r="520" spans="1:6" s="21" customFormat="1" x14ac:dyDescent="0.25">
      <c r="A520" s="34" t="s">
        <v>40</v>
      </c>
      <c r="B520" s="27" t="s">
        <v>41</v>
      </c>
      <c r="C520" s="35">
        <v>2.3668225068317255</v>
      </c>
      <c r="D520" s="23"/>
      <c r="E520" s="22"/>
      <c r="F520" s="60"/>
    </row>
    <row r="521" spans="1:6" s="21" customFormat="1" ht="31.5" x14ac:dyDescent="0.25">
      <c r="A521" s="37"/>
      <c r="B521" s="28" t="s">
        <v>42</v>
      </c>
      <c r="C521" s="53">
        <f>C512+C513+C514+C515+C516+C517+C518+C519+C520</f>
        <v>155.72136436967043</v>
      </c>
      <c r="D521" s="23"/>
      <c r="E521" s="22"/>
      <c r="F521" s="60"/>
    </row>
    <row r="522" spans="1:6" s="21" customFormat="1" ht="16.5" thickBot="1" x14ac:dyDescent="0.3">
      <c r="A522" s="38"/>
      <c r="B522" s="39" t="s">
        <v>43</v>
      </c>
      <c r="C522" s="40">
        <v>675</v>
      </c>
      <c r="D522" s="24"/>
      <c r="E522" s="22"/>
      <c r="F522" s="60"/>
    </row>
    <row r="523" spans="1:6" s="21" customFormat="1" ht="8.25" customHeight="1" x14ac:dyDescent="0.25">
      <c r="A523" s="9"/>
      <c r="B523" s="13"/>
      <c r="C523" s="11"/>
      <c r="D523" s="24"/>
      <c r="E523" s="22"/>
      <c r="F523" s="60"/>
    </row>
    <row r="524" spans="1:6" s="14" customFormat="1" ht="19.5" thickBot="1" x14ac:dyDescent="0.35">
      <c r="A524" s="94" t="s">
        <v>66</v>
      </c>
      <c r="B524" s="94"/>
      <c r="C524" s="94"/>
      <c r="F524" s="57"/>
    </row>
    <row r="525" spans="1:6" s="14" customFormat="1" ht="19.5" customHeight="1" x14ac:dyDescent="0.2">
      <c r="A525" s="46" t="s">
        <v>10</v>
      </c>
      <c r="B525" s="47" t="s">
        <v>11</v>
      </c>
      <c r="C525" s="48" t="s">
        <v>12</v>
      </c>
      <c r="F525" s="57"/>
    </row>
    <row r="526" spans="1:6" s="14" customFormat="1" ht="47.25" x14ac:dyDescent="0.2">
      <c r="A526" s="49" t="s">
        <v>13</v>
      </c>
      <c r="B526" s="20" t="s">
        <v>14</v>
      </c>
      <c r="C526" s="50">
        <v>730.15</v>
      </c>
      <c r="F526" s="57"/>
    </row>
    <row r="527" spans="1:6" s="14" customFormat="1" ht="31.5" x14ac:dyDescent="0.2">
      <c r="A527" s="49" t="s">
        <v>15</v>
      </c>
      <c r="B527" s="20" t="s">
        <v>16</v>
      </c>
      <c r="C527" s="50">
        <v>436.81</v>
      </c>
      <c r="F527" s="57"/>
    </row>
    <row r="528" spans="1:6" s="14" customFormat="1" ht="31.5" x14ac:dyDescent="0.2">
      <c r="A528" s="51" t="s">
        <v>17</v>
      </c>
      <c r="B528" s="20" t="s">
        <v>18</v>
      </c>
      <c r="C528" s="50">
        <v>14.1</v>
      </c>
      <c r="F528" s="57"/>
    </row>
    <row r="529" spans="1:6" s="14" customFormat="1" ht="31.5" x14ac:dyDescent="0.2">
      <c r="A529" s="51" t="s">
        <v>19</v>
      </c>
      <c r="B529" s="20" t="s">
        <v>20</v>
      </c>
      <c r="C529" s="50">
        <v>80.06</v>
      </c>
      <c r="F529" s="57"/>
    </row>
    <row r="530" spans="1:6" s="14" customFormat="1" ht="31.5" x14ac:dyDescent="0.2">
      <c r="A530" s="49" t="s">
        <v>21</v>
      </c>
      <c r="B530" s="20" t="s">
        <v>22</v>
      </c>
      <c r="C530" s="50">
        <v>16.510000000000002</v>
      </c>
      <c r="F530" s="57"/>
    </row>
    <row r="531" spans="1:6" s="14" customFormat="1" ht="31.5" x14ac:dyDescent="0.2">
      <c r="A531" s="52"/>
      <c r="B531" s="26" t="s">
        <v>23</v>
      </c>
      <c r="C531" s="53">
        <f>C526+C527+C528+C529+C530</f>
        <v>1277.6299999999999</v>
      </c>
      <c r="F531" s="57"/>
    </row>
    <row r="532" spans="1:6" s="14" customFormat="1" x14ac:dyDescent="0.2">
      <c r="A532" s="49" t="s">
        <v>24</v>
      </c>
      <c r="B532" s="20" t="s">
        <v>25</v>
      </c>
      <c r="C532" s="50">
        <v>39.340000000000003</v>
      </c>
      <c r="F532" s="57"/>
    </row>
    <row r="533" spans="1:6" s="14" customFormat="1" x14ac:dyDescent="0.2">
      <c r="A533" s="49" t="s">
        <v>26</v>
      </c>
      <c r="B533" s="20" t="s">
        <v>27</v>
      </c>
      <c r="C533" s="50">
        <v>18.21</v>
      </c>
      <c r="F533" s="57"/>
    </row>
    <row r="534" spans="1:6" s="14" customFormat="1" x14ac:dyDescent="0.2">
      <c r="A534" s="49" t="s">
        <v>28</v>
      </c>
      <c r="B534" s="20" t="s">
        <v>29</v>
      </c>
      <c r="C534" s="50">
        <v>25.26</v>
      </c>
      <c r="F534" s="57"/>
    </row>
    <row r="535" spans="1:6" s="14" customFormat="1" x14ac:dyDescent="0.2">
      <c r="A535" s="49" t="s">
        <v>30</v>
      </c>
      <c r="B535" s="20" t="s">
        <v>31</v>
      </c>
      <c r="C535" s="50">
        <v>15.54</v>
      </c>
      <c r="F535" s="57"/>
    </row>
    <row r="536" spans="1:6" s="14" customFormat="1" x14ac:dyDescent="0.2">
      <c r="A536" s="49" t="s">
        <v>32</v>
      </c>
      <c r="B536" s="20" t="s">
        <v>33</v>
      </c>
      <c r="C536" s="50">
        <v>5.59</v>
      </c>
      <c r="F536" s="57"/>
    </row>
    <row r="537" spans="1:6" s="14" customFormat="1" ht="47.25" x14ac:dyDescent="0.2">
      <c r="A537" s="49" t="s">
        <v>34</v>
      </c>
      <c r="B537" s="20" t="s">
        <v>35</v>
      </c>
      <c r="C537" s="50">
        <v>106.61</v>
      </c>
      <c r="E537" s="6"/>
      <c r="F537" s="57"/>
    </row>
    <row r="538" spans="1:6" s="14" customFormat="1" ht="47.25" x14ac:dyDescent="0.2">
      <c r="A538" s="51" t="s">
        <v>36</v>
      </c>
      <c r="B538" s="20" t="s">
        <v>37</v>
      </c>
      <c r="C538" s="50">
        <v>2.91</v>
      </c>
      <c r="F538" s="57"/>
    </row>
    <row r="539" spans="1:6" s="14" customFormat="1" ht="45.75" customHeight="1" x14ac:dyDescent="0.2">
      <c r="A539" s="51" t="s">
        <v>38</v>
      </c>
      <c r="B539" s="20" t="s">
        <v>39</v>
      </c>
      <c r="C539" s="50">
        <v>30.11</v>
      </c>
      <c r="F539" s="57"/>
    </row>
    <row r="540" spans="1:6" s="14" customFormat="1" x14ac:dyDescent="0.2">
      <c r="A540" s="49" t="s">
        <v>40</v>
      </c>
      <c r="B540" s="20" t="s">
        <v>41</v>
      </c>
      <c r="C540" s="50">
        <v>17.73</v>
      </c>
      <c r="F540" s="57"/>
    </row>
    <row r="541" spans="1:6" s="14" customFormat="1" ht="31.5" x14ac:dyDescent="0.2">
      <c r="A541" s="52"/>
      <c r="B541" s="26" t="s">
        <v>42</v>
      </c>
      <c r="C541" s="53">
        <f>C532+C533+C534+C535+C536+C537+C538+C539+C540</f>
        <v>261.3</v>
      </c>
      <c r="F541" s="57"/>
    </row>
    <row r="542" spans="1:6" s="14" customFormat="1" ht="16.5" thickBot="1" x14ac:dyDescent="0.25">
      <c r="A542" s="54"/>
      <c r="B542" s="55" t="s">
        <v>43</v>
      </c>
      <c r="C542" s="56">
        <v>1538.9299999999998</v>
      </c>
      <c r="F542" s="57"/>
    </row>
    <row r="543" spans="1:6" s="14" customFormat="1" ht="18.75" customHeight="1" x14ac:dyDescent="0.25">
      <c r="B543" s="15"/>
      <c r="C543" s="15"/>
      <c r="F543" s="57"/>
    </row>
    <row r="544" spans="1:6" s="14" customFormat="1" ht="19.5" thickBot="1" x14ac:dyDescent="0.25">
      <c r="A544" s="92" t="s">
        <v>67</v>
      </c>
      <c r="B544" s="92"/>
      <c r="C544" s="92"/>
      <c r="F544" s="57"/>
    </row>
    <row r="545" spans="1:6" s="14" customFormat="1" ht="18.75" customHeight="1" x14ac:dyDescent="0.2">
      <c r="A545" s="46" t="s">
        <v>10</v>
      </c>
      <c r="B545" s="47" t="s">
        <v>11</v>
      </c>
      <c r="C545" s="48" t="s">
        <v>12</v>
      </c>
      <c r="F545" s="57"/>
    </row>
    <row r="546" spans="1:6" s="14" customFormat="1" ht="47.25" x14ac:dyDescent="0.2">
      <c r="A546" s="49" t="s">
        <v>13</v>
      </c>
      <c r="B546" s="20" t="s">
        <v>14</v>
      </c>
      <c r="C546" s="50">
        <v>5648.4</v>
      </c>
      <c r="F546" s="57"/>
    </row>
    <row r="547" spans="1:6" s="14" customFormat="1" ht="31.5" x14ac:dyDescent="0.2">
      <c r="A547" s="49" t="s">
        <v>15</v>
      </c>
      <c r="B547" s="20" t="s">
        <v>16</v>
      </c>
      <c r="C547" s="50">
        <v>85.01</v>
      </c>
      <c r="F547" s="57"/>
    </row>
    <row r="548" spans="1:6" s="14" customFormat="1" ht="31.5" x14ac:dyDescent="0.2">
      <c r="A548" s="51" t="s">
        <v>17</v>
      </c>
      <c r="B548" s="20" t="s">
        <v>18</v>
      </c>
      <c r="C548" s="50">
        <v>49.91</v>
      </c>
      <c r="F548" s="57"/>
    </row>
    <row r="549" spans="1:6" s="14" customFormat="1" ht="31.5" x14ac:dyDescent="0.2">
      <c r="A549" s="51" t="s">
        <v>19</v>
      </c>
      <c r="B549" s="20" t="s">
        <v>20</v>
      </c>
      <c r="C549" s="50">
        <v>83.2</v>
      </c>
      <c r="F549" s="57"/>
    </row>
    <row r="550" spans="1:6" s="14" customFormat="1" ht="31.5" x14ac:dyDescent="0.2">
      <c r="A550" s="49" t="s">
        <v>21</v>
      </c>
      <c r="B550" s="20" t="s">
        <v>22</v>
      </c>
      <c r="C550" s="50">
        <v>1.43</v>
      </c>
      <c r="F550" s="57"/>
    </row>
    <row r="551" spans="1:6" s="14" customFormat="1" ht="31.5" x14ac:dyDescent="0.2">
      <c r="A551" s="52"/>
      <c r="B551" s="26" t="s">
        <v>23</v>
      </c>
      <c r="C551" s="53">
        <f>C546+C547+C548+C549+C550</f>
        <v>5867.95</v>
      </c>
      <c r="E551" s="18"/>
      <c r="F551" s="57"/>
    </row>
    <row r="552" spans="1:6" s="14" customFormat="1" x14ac:dyDescent="0.2">
      <c r="A552" s="49" t="s">
        <v>24</v>
      </c>
      <c r="B552" s="20" t="s">
        <v>25</v>
      </c>
      <c r="C552" s="50">
        <v>77.59</v>
      </c>
      <c r="F552" s="57"/>
    </row>
    <row r="553" spans="1:6" s="14" customFormat="1" x14ac:dyDescent="0.2">
      <c r="A553" s="49" t="s">
        <v>26</v>
      </c>
      <c r="B553" s="20" t="s">
        <v>27</v>
      </c>
      <c r="C553" s="50">
        <v>140.62</v>
      </c>
      <c r="F553" s="57"/>
    </row>
    <row r="554" spans="1:6" s="14" customFormat="1" x14ac:dyDescent="0.2">
      <c r="A554" s="49" t="s">
        <v>28</v>
      </c>
      <c r="B554" s="20" t="s">
        <v>29</v>
      </c>
      <c r="C554" s="50">
        <v>57.66</v>
      </c>
      <c r="F554" s="57"/>
    </row>
    <row r="555" spans="1:6" s="14" customFormat="1" x14ac:dyDescent="0.2">
      <c r="A555" s="49" t="s">
        <v>30</v>
      </c>
      <c r="B555" s="20" t="s">
        <v>31</v>
      </c>
      <c r="C555" s="50">
        <v>2.31</v>
      </c>
      <c r="F555" s="57"/>
    </row>
    <row r="556" spans="1:6" s="14" customFormat="1" x14ac:dyDescent="0.2">
      <c r="A556" s="49" t="s">
        <v>32</v>
      </c>
      <c r="B556" s="20" t="s">
        <v>33</v>
      </c>
      <c r="C556" s="50">
        <v>36.85</v>
      </c>
      <c r="F556" s="57"/>
    </row>
    <row r="557" spans="1:6" s="14" customFormat="1" ht="47.25" x14ac:dyDescent="0.2">
      <c r="A557" s="49" t="s">
        <v>34</v>
      </c>
      <c r="B557" s="20" t="s">
        <v>35</v>
      </c>
      <c r="C557" s="50">
        <v>848.32</v>
      </c>
      <c r="F557" s="57"/>
    </row>
    <row r="558" spans="1:6" s="14" customFormat="1" ht="47.25" x14ac:dyDescent="0.2">
      <c r="A558" s="51" t="s">
        <v>36</v>
      </c>
      <c r="B558" s="20" t="s">
        <v>37</v>
      </c>
      <c r="C558" s="50">
        <v>0.73</v>
      </c>
      <c r="F558" s="57"/>
    </row>
    <row r="559" spans="1:6" s="14" customFormat="1" ht="50.25" customHeight="1" x14ac:dyDescent="0.2">
      <c r="A559" s="51" t="s">
        <v>38</v>
      </c>
      <c r="B559" s="20" t="s">
        <v>39</v>
      </c>
      <c r="C559" s="50">
        <v>1.58</v>
      </c>
      <c r="F559" s="57"/>
    </row>
    <row r="560" spans="1:6" s="14" customFormat="1" x14ac:dyDescent="0.2">
      <c r="A560" s="49" t="s">
        <v>40</v>
      </c>
      <c r="B560" s="20" t="s">
        <v>41</v>
      </c>
      <c r="C560" s="50">
        <v>26.89</v>
      </c>
      <c r="F560" s="57"/>
    </row>
    <row r="561" spans="1:8" s="14" customFormat="1" ht="31.5" x14ac:dyDescent="0.2">
      <c r="A561" s="52"/>
      <c r="B561" s="26" t="s">
        <v>42</v>
      </c>
      <c r="C561" s="53">
        <f>C552+C553+C554+C555+C556+C557+C558+C559+C560</f>
        <v>1192.5500000000002</v>
      </c>
      <c r="E561" s="18"/>
      <c r="F561" s="57"/>
    </row>
    <row r="562" spans="1:8" s="14" customFormat="1" ht="24" customHeight="1" thickBot="1" x14ac:dyDescent="0.25">
      <c r="A562" s="54"/>
      <c r="B562" s="55" t="s">
        <v>43</v>
      </c>
      <c r="C562" s="56">
        <f>C551+C561</f>
        <v>7060.5</v>
      </c>
      <c r="F562" s="57"/>
    </row>
    <row r="563" spans="1:8" s="14" customFormat="1" ht="14.25" customHeight="1" x14ac:dyDescent="0.25">
      <c r="B563" s="15"/>
      <c r="C563" s="15"/>
      <c r="F563" s="57"/>
    </row>
    <row r="564" spans="1:8" s="14" customFormat="1" ht="19.5" thickBot="1" x14ac:dyDescent="0.25">
      <c r="A564" s="92" t="s">
        <v>68</v>
      </c>
      <c r="B564" s="92"/>
      <c r="C564" s="92"/>
      <c r="F564" s="57"/>
    </row>
    <row r="565" spans="1:8" s="14" customFormat="1" ht="18.75" customHeight="1" x14ac:dyDescent="0.2">
      <c r="A565" s="46" t="s">
        <v>10</v>
      </c>
      <c r="B565" s="47" t="s">
        <v>11</v>
      </c>
      <c r="C565" s="48" t="s">
        <v>12</v>
      </c>
      <c r="F565" s="58"/>
    </row>
    <row r="566" spans="1:8" s="14" customFormat="1" ht="47.25" x14ac:dyDescent="0.2">
      <c r="A566" s="49" t="s">
        <v>13</v>
      </c>
      <c r="B566" s="20" t="s">
        <v>14</v>
      </c>
      <c r="C566" s="50">
        <v>284.47000000000003</v>
      </c>
      <c r="E566" s="62"/>
      <c r="F566" s="63"/>
      <c r="G566" s="64"/>
      <c r="H566" s="65"/>
    </row>
    <row r="567" spans="1:8" s="14" customFormat="1" ht="31.5" x14ac:dyDescent="0.2">
      <c r="A567" s="49" t="s">
        <v>15</v>
      </c>
      <c r="B567" s="20" t="s">
        <v>16</v>
      </c>
      <c r="C567" s="50">
        <v>2035.86</v>
      </c>
      <c r="E567" s="62"/>
      <c r="F567" s="63"/>
      <c r="G567" s="64"/>
      <c r="H567" s="65"/>
    </row>
    <row r="568" spans="1:8" s="14" customFormat="1" ht="31.5" x14ac:dyDescent="0.2">
      <c r="A568" s="51" t="s">
        <v>17</v>
      </c>
      <c r="B568" s="20" t="s">
        <v>18</v>
      </c>
      <c r="C568" s="50">
        <v>14.29</v>
      </c>
      <c r="E568" s="62"/>
      <c r="F568" s="62"/>
      <c r="G568" s="64"/>
      <c r="H568" s="65"/>
    </row>
    <row r="569" spans="1:8" s="14" customFormat="1" ht="31.5" x14ac:dyDescent="0.2">
      <c r="A569" s="51" t="s">
        <v>19</v>
      </c>
      <c r="B569" s="20" t="s">
        <v>20</v>
      </c>
      <c r="C569" s="50">
        <v>41.36</v>
      </c>
      <c r="E569" s="62"/>
      <c r="F569" s="62"/>
      <c r="G569" s="64"/>
      <c r="H569" s="65"/>
    </row>
    <row r="570" spans="1:8" s="14" customFormat="1" ht="31.5" x14ac:dyDescent="0.2">
      <c r="A570" s="49" t="s">
        <v>21</v>
      </c>
      <c r="B570" s="20" t="s">
        <v>22</v>
      </c>
      <c r="C570" s="50">
        <v>5.39</v>
      </c>
      <c r="E570" s="62"/>
      <c r="F570" s="62"/>
      <c r="G570" s="64"/>
      <c r="H570" s="65"/>
    </row>
    <row r="571" spans="1:8" s="14" customFormat="1" ht="31.5" x14ac:dyDescent="0.2">
      <c r="A571" s="52"/>
      <c r="B571" s="26" t="s">
        <v>23</v>
      </c>
      <c r="C571" s="53">
        <f>C566+C567+C568+C569+C570</f>
        <v>2381.37</v>
      </c>
      <c r="E571" s="66"/>
      <c r="F571" s="66"/>
      <c r="G571" s="64"/>
      <c r="H571" s="65"/>
    </row>
    <row r="572" spans="1:8" s="14" customFormat="1" x14ac:dyDescent="0.2">
      <c r="A572" s="49" t="s">
        <v>24</v>
      </c>
      <c r="B572" s="20" t="s">
        <v>25</v>
      </c>
      <c r="C572" s="50">
        <v>86.53</v>
      </c>
      <c r="E572" s="62"/>
      <c r="F572" s="62"/>
      <c r="G572" s="64"/>
      <c r="H572" s="65"/>
    </row>
    <row r="573" spans="1:8" s="14" customFormat="1" x14ac:dyDescent="0.2">
      <c r="A573" s="49" t="s">
        <v>26</v>
      </c>
      <c r="B573" s="20" t="s">
        <v>27</v>
      </c>
      <c r="C573" s="50">
        <v>71.97</v>
      </c>
      <c r="E573" s="62"/>
      <c r="F573" s="62"/>
      <c r="G573" s="64"/>
      <c r="H573" s="65"/>
    </row>
    <row r="574" spans="1:8" s="14" customFormat="1" x14ac:dyDescent="0.2">
      <c r="A574" s="49" t="s">
        <v>28</v>
      </c>
      <c r="B574" s="20" t="s">
        <v>29</v>
      </c>
      <c r="C574" s="50">
        <v>19.41</v>
      </c>
      <c r="E574" s="62"/>
      <c r="F574" s="62"/>
      <c r="G574" s="64"/>
      <c r="H574" s="65"/>
    </row>
    <row r="575" spans="1:8" s="14" customFormat="1" x14ac:dyDescent="0.2">
      <c r="A575" s="49" t="s">
        <v>30</v>
      </c>
      <c r="B575" s="20" t="s">
        <v>31</v>
      </c>
      <c r="C575" s="50">
        <v>5.94</v>
      </c>
      <c r="E575" s="62"/>
      <c r="F575" s="62"/>
      <c r="G575" s="64"/>
      <c r="H575" s="65"/>
    </row>
    <row r="576" spans="1:8" s="14" customFormat="1" x14ac:dyDescent="0.2">
      <c r="A576" s="49" t="s">
        <v>32</v>
      </c>
      <c r="B576" s="20" t="s">
        <v>33</v>
      </c>
      <c r="C576" s="50">
        <v>20.99</v>
      </c>
      <c r="E576" s="62"/>
      <c r="F576" s="62"/>
      <c r="G576" s="64"/>
      <c r="H576" s="65"/>
    </row>
    <row r="577" spans="1:8" s="14" customFormat="1" ht="47.25" x14ac:dyDescent="0.2">
      <c r="A577" s="49" t="s">
        <v>34</v>
      </c>
      <c r="B577" s="20" t="s">
        <v>35</v>
      </c>
      <c r="C577" s="50">
        <v>85.76</v>
      </c>
      <c r="E577" s="6"/>
      <c r="F577" s="63"/>
      <c r="G577" s="64"/>
      <c r="H577" s="65"/>
    </row>
    <row r="578" spans="1:8" s="14" customFormat="1" ht="47.25" x14ac:dyDescent="0.2">
      <c r="A578" s="51" t="s">
        <v>36</v>
      </c>
      <c r="B578" s="20" t="s">
        <v>37</v>
      </c>
      <c r="C578" s="50">
        <v>2.68</v>
      </c>
      <c r="E578" s="62"/>
      <c r="F578" s="62"/>
      <c r="G578" s="64"/>
      <c r="H578" s="65"/>
    </row>
    <row r="579" spans="1:8" s="14" customFormat="1" ht="50.25" customHeight="1" x14ac:dyDescent="0.2">
      <c r="A579" s="51" t="s">
        <v>38</v>
      </c>
      <c r="B579" s="20" t="s">
        <v>39</v>
      </c>
      <c r="C579" s="50">
        <v>16.059999999999999</v>
      </c>
      <c r="E579" s="62"/>
      <c r="F579" s="62"/>
      <c r="G579" s="64"/>
      <c r="H579" s="65"/>
    </row>
    <row r="580" spans="1:8" s="14" customFormat="1" x14ac:dyDescent="0.2">
      <c r="A580" s="49" t="s">
        <v>40</v>
      </c>
      <c r="B580" s="20" t="s">
        <v>41</v>
      </c>
      <c r="C580" s="50">
        <v>9.43</v>
      </c>
      <c r="E580" s="62"/>
      <c r="F580" s="62"/>
      <c r="G580" s="64"/>
      <c r="H580" s="65"/>
    </row>
    <row r="581" spans="1:8" s="14" customFormat="1" ht="31.5" x14ac:dyDescent="0.2">
      <c r="A581" s="52"/>
      <c r="B581" s="26" t="s">
        <v>42</v>
      </c>
      <c r="C581" s="53">
        <f>C572+C573+C574+C575+C576+C577+C578+C579+C580</f>
        <v>318.77000000000004</v>
      </c>
      <c r="E581" s="66"/>
      <c r="F581" s="66"/>
      <c r="G581" s="65"/>
      <c r="H581" s="65"/>
    </row>
    <row r="582" spans="1:8" s="14" customFormat="1" ht="24" customHeight="1" thickBot="1" x14ac:dyDescent="0.25">
      <c r="A582" s="54"/>
      <c r="B582" s="55" t="s">
        <v>43</v>
      </c>
      <c r="C582" s="56">
        <f>C571+C581</f>
        <v>2700.14</v>
      </c>
      <c r="E582" s="66"/>
      <c r="F582" s="66"/>
      <c r="G582" s="65"/>
      <c r="H582" s="65"/>
    </row>
    <row r="583" spans="1:8" s="14" customFormat="1" ht="18.75" customHeight="1" x14ac:dyDescent="0.2">
      <c r="A583" s="69"/>
      <c r="B583" s="70"/>
      <c r="C583" s="66"/>
      <c r="E583" s="66"/>
      <c r="F583" s="66"/>
      <c r="G583" s="65"/>
      <c r="H583" s="65"/>
    </row>
    <row r="584" spans="1:8" ht="19.5" thickBot="1" x14ac:dyDescent="0.35">
      <c r="A584" s="89" t="s">
        <v>69</v>
      </c>
      <c r="B584" s="89"/>
      <c r="C584" s="89"/>
    </row>
    <row r="585" spans="1:8" x14ac:dyDescent="0.2">
      <c r="A585" s="31" t="s">
        <v>10</v>
      </c>
      <c r="B585" s="32" t="s">
        <v>11</v>
      </c>
      <c r="C585" s="33" t="s">
        <v>12</v>
      </c>
    </row>
    <row r="586" spans="1:8" ht="47.25" x14ac:dyDescent="0.2">
      <c r="A586" s="34" t="s">
        <v>13</v>
      </c>
      <c r="B586" s="27" t="s">
        <v>14</v>
      </c>
      <c r="C586" s="35">
        <v>55.3</v>
      </c>
    </row>
    <row r="587" spans="1:8" ht="31.5" x14ac:dyDescent="0.2">
      <c r="A587" s="34" t="s">
        <v>15</v>
      </c>
      <c r="B587" s="27" t="s">
        <v>16</v>
      </c>
      <c r="C587" s="35">
        <v>10.46</v>
      </c>
    </row>
    <row r="588" spans="1:8" ht="31.5" x14ac:dyDescent="0.2">
      <c r="A588" s="36" t="s">
        <v>17</v>
      </c>
      <c r="B588" s="27" t="s">
        <v>18</v>
      </c>
      <c r="C588" s="35">
        <v>0.72</v>
      </c>
    </row>
    <row r="589" spans="1:8" ht="31.5" x14ac:dyDescent="0.2">
      <c r="A589" s="36" t="s">
        <v>19</v>
      </c>
      <c r="B589" s="27" t="s">
        <v>20</v>
      </c>
      <c r="C589" s="35">
        <v>7.57</v>
      </c>
    </row>
    <row r="590" spans="1:8" ht="31.5" x14ac:dyDescent="0.2">
      <c r="A590" s="34" t="s">
        <v>21</v>
      </c>
      <c r="B590" s="27" t="s">
        <v>22</v>
      </c>
      <c r="C590" s="35">
        <v>0.02</v>
      </c>
    </row>
    <row r="591" spans="1:8" ht="31.5" x14ac:dyDescent="0.2">
      <c r="A591" s="37"/>
      <c r="B591" s="28" t="s">
        <v>23</v>
      </c>
      <c r="C591" s="53">
        <f>C586+C587+C588+C589+C590</f>
        <v>74.069999999999979</v>
      </c>
    </row>
    <row r="592" spans="1:8" x14ac:dyDescent="0.2">
      <c r="A592" s="34" t="s">
        <v>24</v>
      </c>
      <c r="B592" s="27" t="s">
        <v>25</v>
      </c>
      <c r="C592" s="35">
        <v>2.74</v>
      </c>
    </row>
    <row r="593" spans="1:8" x14ac:dyDescent="0.2">
      <c r="A593" s="34" t="s">
        <v>26</v>
      </c>
      <c r="B593" s="27" t="s">
        <v>27</v>
      </c>
      <c r="C593" s="35">
        <v>1.82</v>
      </c>
    </row>
    <row r="594" spans="1:8" x14ac:dyDescent="0.2">
      <c r="A594" s="34" t="s">
        <v>28</v>
      </c>
      <c r="B594" s="27" t="s">
        <v>29</v>
      </c>
      <c r="C594" s="35">
        <v>0.75</v>
      </c>
    </row>
    <row r="595" spans="1:8" x14ac:dyDescent="0.2">
      <c r="A595" s="34" t="s">
        <v>30</v>
      </c>
      <c r="B595" s="27" t="s">
        <v>31</v>
      </c>
      <c r="C595" s="35">
        <v>0.03</v>
      </c>
    </row>
    <row r="596" spans="1:8" x14ac:dyDescent="0.2">
      <c r="A596" s="34" t="s">
        <v>32</v>
      </c>
      <c r="B596" s="27" t="s">
        <v>33</v>
      </c>
      <c r="C596" s="35">
        <v>0.48</v>
      </c>
    </row>
    <row r="597" spans="1:8" ht="47.25" x14ac:dyDescent="0.2">
      <c r="A597" s="34" t="s">
        <v>34</v>
      </c>
      <c r="B597" s="27" t="s">
        <v>35</v>
      </c>
      <c r="C597" s="35">
        <v>16.670000000000002</v>
      </c>
    </row>
    <row r="598" spans="1:8" ht="47.25" x14ac:dyDescent="0.2">
      <c r="A598" s="36" t="s">
        <v>36</v>
      </c>
      <c r="B598" s="27" t="s">
        <v>37</v>
      </c>
      <c r="C598" s="35">
        <v>0.03</v>
      </c>
    </row>
    <row r="599" spans="1:8" ht="48.75" customHeight="1" x14ac:dyDescent="0.2">
      <c r="A599" s="36" t="s">
        <v>38</v>
      </c>
      <c r="B599" s="27" t="s">
        <v>39</v>
      </c>
      <c r="C599" s="35">
        <v>0.05</v>
      </c>
    </row>
    <row r="600" spans="1:8" x14ac:dyDescent="0.2">
      <c r="A600" s="34" t="s">
        <v>40</v>
      </c>
      <c r="B600" s="27" t="s">
        <v>41</v>
      </c>
      <c r="C600" s="35">
        <v>0.51</v>
      </c>
    </row>
    <row r="601" spans="1:8" ht="31.5" x14ac:dyDescent="0.2">
      <c r="A601" s="37"/>
      <c r="B601" s="28" t="s">
        <v>42</v>
      </c>
      <c r="C601" s="53">
        <f>C592+C593+C594+C595+C596+C597+C598+C599+C600</f>
        <v>23.080000000000005</v>
      </c>
    </row>
    <row r="602" spans="1:8" ht="16.5" thickBot="1" x14ac:dyDescent="0.25">
      <c r="A602" s="38"/>
      <c r="B602" s="39" t="s">
        <v>43</v>
      </c>
      <c r="C602" s="40">
        <f>C591+C601</f>
        <v>97.149999999999977</v>
      </c>
    </row>
    <row r="603" spans="1:8" s="14" customFormat="1" ht="6" customHeight="1" x14ac:dyDescent="0.2">
      <c r="A603" s="69"/>
      <c r="B603" s="70"/>
      <c r="C603" s="66"/>
      <c r="E603" s="66"/>
      <c r="F603" s="66"/>
      <c r="G603" s="65"/>
      <c r="H603" s="65"/>
    </row>
    <row r="604" spans="1:8" ht="19.5" thickBot="1" x14ac:dyDescent="0.35">
      <c r="A604" s="89" t="s">
        <v>70</v>
      </c>
      <c r="B604" s="89"/>
      <c r="C604" s="89"/>
    </row>
    <row r="605" spans="1:8" x14ac:dyDescent="0.2">
      <c r="A605" s="31" t="s">
        <v>10</v>
      </c>
      <c r="B605" s="32" t="s">
        <v>11</v>
      </c>
      <c r="C605" s="33" t="s">
        <v>12</v>
      </c>
    </row>
    <row r="606" spans="1:8" ht="47.25" x14ac:dyDescent="0.2">
      <c r="A606" s="34" t="s">
        <v>13</v>
      </c>
      <c r="B606" s="27" t="s">
        <v>14</v>
      </c>
      <c r="C606" s="35">
        <v>368.63</v>
      </c>
      <c r="E606" s="59"/>
    </row>
    <row r="607" spans="1:8" ht="31.5" x14ac:dyDescent="0.2">
      <c r="A607" s="34" t="s">
        <v>15</v>
      </c>
      <c r="B607" s="27" t="s">
        <v>16</v>
      </c>
      <c r="C607" s="35">
        <v>143</v>
      </c>
      <c r="E607" s="59"/>
    </row>
    <row r="608" spans="1:8" ht="31.5" x14ac:dyDescent="0.2">
      <c r="A608" s="36" t="s">
        <v>17</v>
      </c>
      <c r="B608" s="27" t="s">
        <v>18</v>
      </c>
      <c r="C608" s="35">
        <v>9.73</v>
      </c>
      <c r="E608" s="59"/>
    </row>
    <row r="609" spans="1:8" ht="31.5" customHeight="1" x14ac:dyDescent="0.2">
      <c r="A609" s="36" t="s">
        <v>19</v>
      </c>
      <c r="B609" s="27" t="s">
        <v>20</v>
      </c>
      <c r="C609" s="35">
        <v>92.57</v>
      </c>
      <c r="E609" s="59"/>
    </row>
    <row r="610" spans="1:8" ht="31.5" x14ac:dyDescent="0.2">
      <c r="A610" s="34" t="s">
        <v>21</v>
      </c>
      <c r="B610" s="27" t="s">
        <v>22</v>
      </c>
      <c r="C610" s="35">
        <v>10.51</v>
      </c>
      <c r="E610" s="59"/>
    </row>
    <row r="611" spans="1:8" ht="31.5" x14ac:dyDescent="0.2">
      <c r="A611" s="37"/>
      <c r="B611" s="28" t="s">
        <v>23</v>
      </c>
      <c r="C611" s="53">
        <f>C606+C607+C608+C609+C610</f>
        <v>624.44000000000005</v>
      </c>
      <c r="E611" s="59"/>
    </row>
    <row r="612" spans="1:8" x14ac:dyDescent="0.2">
      <c r="A612" s="34" t="s">
        <v>24</v>
      </c>
      <c r="B612" s="27" t="s">
        <v>25</v>
      </c>
      <c r="C612" s="35">
        <v>2.74</v>
      </c>
      <c r="E612" s="59"/>
    </row>
    <row r="613" spans="1:8" x14ac:dyDescent="0.2">
      <c r="A613" s="34" t="s">
        <v>26</v>
      </c>
      <c r="B613" s="27" t="s">
        <v>27</v>
      </c>
      <c r="C613" s="35">
        <v>1.82</v>
      </c>
      <c r="E613" s="59"/>
    </row>
    <row r="614" spans="1:8" x14ac:dyDescent="0.2">
      <c r="A614" s="34" t="s">
        <v>28</v>
      </c>
      <c r="B614" s="27" t="s">
        <v>29</v>
      </c>
      <c r="C614" s="35">
        <v>0.75</v>
      </c>
      <c r="E614" s="59"/>
    </row>
    <row r="615" spans="1:8" x14ac:dyDescent="0.2">
      <c r="A615" s="34" t="s">
        <v>30</v>
      </c>
      <c r="B615" s="27" t="s">
        <v>31</v>
      </c>
      <c r="C615" s="35">
        <v>0.03</v>
      </c>
      <c r="E615" s="59"/>
    </row>
    <row r="616" spans="1:8" x14ac:dyDescent="0.2">
      <c r="A616" s="34" t="s">
        <v>32</v>
      </c>
      <c r="B616" s="27" t="s">
        <v>33</v>
      </c>
      <c r="C616" s="35">
        <v>0.48</v>
      </c>
      <c r="E616" s="59"/>
    </row>
    <row r="617" spans="1:8" ht="47.25" x14ac:dyDescent="0.2">
      <c r="A617" s="34" t="s">
        <v>34</v>
      </c>
      <c r="B617" s="27" t="s">
        <v>35</v>
      </c>
      <c r="C617" s="35">
        <v>161.38999999999999</v>
      </c>
    </row>
    <row r="618" spans="1:8" ht="47.25" x14ac:dyDescent="0.2">
      <c r="A618" s="36" t="s">
        <v>36</v>
      </c>
      <c r="B618" s="27" t="s">
        <v>37</v>
      </c>
      <c r="C618" s="35">
        <v>2.29</v>
      </c>
      <c r="E618" s="59"/>
    </row>
    <row r="619" spans="1:8" ht="48.75" customHeight="1" x14ac:dyDescent="0.2">
      <c r="A619" s="36" t="s">
        <v>38</v>
      </c>
      <c r="B619" s="27" t="s">
        <v>39</v>
      </c>
      <c r="C619" s="35">
        <v>13.21</v>
      </c>
      <c r="E619" s="59"/>
    </row>
    <row r="620" spans="1:8" x14ac:dyDescent="0.2">
      <c r="A620" s="34" t="s">
        <v>40</v>
      </c>
      <c r="B620" s="27" t="s">
        <v>41</v>
      </c>
      <c r="C620" s="35">
        <v>7.97</v>
      </c>
      <c r="E620" s="59"/>
    </row>
    <row r="621" spans="1:8" ht="31.5" x14ac:dyDescent="0.2">
      <c r="A621" s="37"/>
      <c r="B621" s="28" t="s">
        <v>42</v>
      </c>
      <c r="C621" s="53">
        <f>C612+C613+C614+C615+C616+C617+C618+C619+C620</f>
        <v>190.67999999999998</v>
      </c>
      <c r="E621" s="59"/>
    </row>
    <row r="622" spans="1:8" ht="16.5" thickBot="1" x14ac:dyDescent="0.25">
      <c r="A622" s="38"/>
      <c r="B622" s="39" t="s">
        <v>43</v>
      </c>
      <c r="C622" s="40">
        <f>C611+C621</f>
        <v>815.12</v>
      </c>
    </row>
    <row r="623" spans="1:8" s="14" customFormat="1" ht="9" customHeight="1" x14ac:dyDescent="0.2">
      <c r="A623" s="69"/>
      <c r="B623" s="70"/>
      <c r="C623" s="66"/>
      <c r="E623" s="66"/>
      <c r="F623" s="66"/>
      <c r="G623" s="65"/>
      <c r="H623" s="65"/>
    </row>
    <row r="624" spans="1:8" ht="19.5" thickBot="1" x14ac:dyDescent="0.35">
      <c r="A624" s="89" t="s">
        <v>71</v>
      </c>
      <c r="B624" s="89"/>
      <c r="C624" s="89"/>
    </row>
    <row r="625" spans="1:5" x14ac:dyDescent="0.2">
      <c r="A625" s="31" t="s">
        <v>10</v>
      </c>
      <c r="B625" s="32" t="s">
        <v>11</v>
      </c>
      <c r="C625" s="33" t="s">
        <v>12</v>
      </c>
    </row>
    <row r="626" spans="1:5" ht="36" customHeight="1" x14ac:dyDescent="0.2">
      <c r="A626" s="34" t="s">
        <v>13</v>
      </c>
      <c r="B626" s="27" t="s">
        <v>14</v>
      </c>
      <c r="C626" s="35">
        <v>499.82</v>
      </c>
      <c r="E626" s="59"/>
    </row>
    <row r="627" spans="1:5" ht="31.5" x14ac:dyDescent="0.2">
      <c r="A627" s="34" t="s">
        <v>15</v>
      </c>
      <c r="B627" s="27" t="s">
        <v>16</v>
      </c>
      <c r="C627" s="35">
        <v>1725.5</v>
      </c>
      <c r="E627" s="59"/>
    </row>
    <row r="628" spans="1:5" ht="31.5" x14ac:dyDescent="0.2">
      <c r="A628" s="36" t="s">
        <v>17</v>
      </c>
      <c r="B628" s="27" t="s">
        <v>18</v>
      </c>
      <c r="C628" s="35">
        <v>28.71</v>
      </c>
      <c r="E628" s="59"/>
    </row>
    <row r="629" spans="1:5" ht="30" customHeight="1" x14ac:dyDescent="0.2">
      <c r="A629" s="36" t="s">
        <v>19</v>
      </c>
      <c r="B629" s="27" t="s">
        <v>20</v>
      </c>
      <c r="C629" s="35">
        <v>123.53</v>
      </c>
      <c r="E629" s="59"/>
    </row>
    <row r="630" spans="1:5" ht="31.5" x14ac:dyDescent="0.2">
      <c r="A630" s="34" t="s">
        <v>21</v>
      </c>
      <c r="B630" s="27" t="s">
        <v>22</v>
      </c>
      <c r="C630" s="35">
        <v>104.35</v>
      </c>
      <c r="E630" s="59"/>
    </row>
    <row r="631" spans="1:5" ht="31.5" x14ac:dyDescent="0.2">
      <c r="A631" s="37"/>
      <c r="B631" s="28" t="s">
        <v>23</v>
      </c>
      <c r="C631" s="53">
        <f>C626+C627+C628+C629+C630</f>
        <v>2481.9100000000003</v>
      </c>
      <c r="E631" s="59"/>
    </row>
    <row r="632" spans="1:5" x14ac:dyDescent="0.2">
      <c r="A632" s="34" t="s">
        <v>24</v>
      </c>
      <c r="B632" s="27" t="s">
        <v>25</v>
      </c>
      <c r="C632" s="35">
        <v>80.87</v>
      </c>
      <c r="E632" s="59"/>
    </row>
    <row r="633" spans="1:5" x14ac:dyDescent="0.2">
      <c r="A633" s="34" t="s">
        <v>26</v>
      </c>
      <c r="B633" s="27" t="s">
        <v>27</v>
      </c>
      <c r="C633" s="35">
        <v>40.99</v>
      </c>
      <c r="E633" s="59"/>
    </row>
    <row r="634" spans="1:5" x14ac:dyDescent="0.2">
      <c r="A634" s="34" t="s">
        <v>28</v>
      </c>
      <c r="B634" s="27" t="s">
        <v>29</v>
      </c>
      <c r="C634" s="35">
        <v>33.159999999999997</v>
      </c>
      <c r="E634" s="59"/>
    </row>
    <row r="635" spans="1:5" x14ac:dyDescent="0.2">
      <c r="A635" s="34" t="s">
        <v>30</v>
      </c>
      <c r="B635" s="27" t="s">
        <v>31</v>
      </c>
      <c r="C635" s="35">
        <v>9.5299999999999994</v>
      </c>
      <c r="E635" s="59"/>
    </row>
    <row r="636" spans="1:5" x14ac:dyDescent="0.2">
      <c r="A636" s="34" t="s">
        <v>32</v>
      </c>
      <c r="B636" s="27" t="s">
        <v>33</v>
      </c>
      <c r="C636" s="35">
        <v>7.05</v>
      </c>
      <c r="E636" s="59"/>
    </row>
    <row r="637" spans="1:5" ht="47.25" x14ac:dyDescent="0.2">
      <c r="A637" s="34" t="s">
        <v>34</v>
      </c>
      <c r="B637" s="27" t="s">
        <v>35</v>
      </c>
      <c r="C637" s="35">
        <v>151.72</v>
      </c>
    </row>
    <row r="638" spans="1:5" ht="38.25" customHeight="1" x14ac:dyDescent="0.2">
      <c r="A638" s="36" t="s">
        <v>36</v>
      </c>
      <c r="B638" s="27" t="s">
        <v>37</v>
      </c>
      <c r="C638" s="71">
        <v>18.739999999999998</v>
      </c>
      <c r="E638" s="59"/>
    </row>
    <row r="639" spans="1:5" ht="50.25" customHeight="1" x14ac:dyDescent="0.2">
      <c r="A639" s="36" t="s">
        <v>38</v>
      </c>
      <c r="B639" s="27" t="s">
        <v>39</v>
      </c>
      <c r="C639" s="71">
        <v>26.14</v>
      </c>
      <c r="E639" s="59"/>
    </row>
    <row r="640" spans="1:5" x14ac:dyDescent="0.2">
      <c r="A640" s="34" t="s">
        <v>40</v>
      </c>
      <c r="B640" s="27" t="s">
        <v>41</v>
      </c>
      <c r="C640" s="72">
        <v>18.239999999999998</v>
      </c>
      <c r="E640" s="59"/>
    </row>
    <row r="641" spans="1:9" ht="31.5" x14ac:dyDescent="0.2">
      <c r="A641" s="37"/>
      <c r="B641" s="28" t="s">
        <v>42</v>
      </c>
      <c r="C641" s="53">
        <f>C632+C633+C634+C635+C636+C637+C638+C639+C640</f>
        <v>386.44000000000005</v>
      </c>
      <c r="E641" s="59"/>
    </row>
    <row r="642" spans="1:9" ht="16.5" thickBot="1" x14ac:dyDescent="0.25">
      <c r="A642" s="38"/>
      <c r="B642" s="39" t="s">
        <v>43</v>
      </c>
      <c r="C642" s="40">
        <f>C631+C641</f>
        <v>2868.3500000000004</v>
      </c>
    </row>
    <row r="643" spans="1:9" ht="15.75" customHeight="1" x14ac:dyDescent="0.2">
      <c r="A643" s="9"/>
      <c r="B643" s="13"/>
      <c r="C643" s="11"/>
    </row>
    <row r="644" spans="1:9" s="1" customFormat="1" x14ac:dyDescent="0.25">
      <c r="A644" s="83" t="s">
        <v>75</v>
      </c>
      <c r="B644" s="83"/>
      <c r="C644" s="17" t="s">
        <v>0</v>
      </c>
      <c r="D644" s="5"/>
      <c r="E644" s="67"/>
      <c r="F644" s="68"/>
      <c r="G644" s="67"/>
      <c r="H644" s="67"/>
    </row>
    <row r="645" spans="1:9" s="1" customFormat="1" ht="15.75" customHeight="1" x14ac:dyDescent="0.25">
      <c r="A645" s="83" t="s">
        <v>76</v>
      </c>
      <c r="B645" s="83"/>
      <c r="C645" s="17" t="s">
        <v>1</v>
      </c>
      <c r="D645" s="5"/>
      <c r="E645" s="67"/>
      <c r="F645" s="62"/>
      <c r="G645" s="67"/>
      <c r="H645" s="67"/>
    </row>
    <row r="646" spans="1:9" s="1" customFormat="1" ht="84" customHeight="1" x14ac:dyDescent="0.25">
      <c r="A646" s="83" t="s">
        <v>2</v>
      </c>
      <c r="B646" s="83"/>
      <c r="C646" s="17" t="s">
        <v>3</v>
      </c>
      <c r="D646" s="5"/>
      <c r="F646" s="61"/>
      <c r="I646" s="19"/>
    </row>
    <row r="647" spans="1:9" s="1" customFormat="1" x14ac:dyDescent="0.25">
      <c r="A647" s="83"/>
      <c r="B647" s="83"/>
      <c r="C647" s="17"/>
      <c r="D647" s="5"/>
      <c r="F647" s="61"/>
    </row>
    <row r="648" spans="1:9" s="1" customFormat="1" x14ac:dyDescent="0.25">
      <c r="A648" s="85" t="s">
        <v>78</v>
      </c>
      <c r="B648" s="83"/>
      <c r="C648" s="84" t="s">
        <v>95</v>
      </c>
      <c r="D648" s="5"/>
      <c r="F648" s="61"/>
    </row>
    <row r="649" spans="1:9" s="1" customFormat="1" x14ac:dyDescent="0.25">
      <c r="A649" s="85" t="s">
        <v>6</v>
      </c>
      <c r="B649" s="83"/>
      <c r="C649" s="25"/>
      <c r="D649" s="5"/>
      <c r="F649" s="61"/>
    </row>
    <row r="650" spans="1:9" s="1" customFormat="1" ht="96.75" customHeight="1" x14ac:dyDescent="0.25">
      <c r="A650" s="86" t="s">
        <v>8</v>
      </c>
      <c r="B650" s="83"/>
      <c r="C650" s="25" t="s">
        <v>77</v>
      </c>
      <c r="D650" s="3"/>
      <c r="E650" s="2"/>
      <c r="F650" s="61"/>
    </row>
    <row r="651" spans="1:9" s="1" customFormat="1" ht="15.75" customHeight="1" x14ac:dyDescent="0.25">
      <c r="A651" s="12"/>
      <c r="B651" s="83"/>
      <c r="C651" s="84"/>
      <c r="D651" s="4"/>
      <c r="E651" s="4"/>
      <c r="F651" s="61"/>
    </row>
    <row r="652" spans="1:9" x14ac:dyDescent="0.25">
      <c r="A652" s="85" t="s">
        <v>4</v>
      </c>
      <c r="B652" s="12"/>
      <c r="C652" s="25" t="s">
        <v>79</v>
      </c>
    </row>
    <row r="653" spans="1:9" x14ac:dyDescent="0.25">
      <c r="A653" s="85" t="s">
        <v>5</v>
      </c>
      <c r="B653" s="12"/>
      <c r="C653" s="84" t="s">
        <v>80</v>
      </c>
    </row>
    <row r="654" spans="1:9" ht="18" customHeight="1" x14ac:dyDescent="0.25">
      <c r="A654" s="85"/>
      <c r="B654" s="12"/>
      <c r="C654" s="84" t="s">
        <v>81</v>
      </c>
    </row>
    <row r="655" spans="1:9" ht="98.25" customHeight="1" x14ac:dyDescent="0.25">
      <c r="A655" s="85" t="s">
        <v>7</v>
      </c>
      <c r="B655" s="12"/>
      <c r="C655" s="84" t="s">
        <v>82</v>
      </c>
    </row>
    <row r="656" spans="1:9" ht="12.75" customHeight="1" x14ac:dyDescent="0.25">
      <c r="A656" s="12"/>
      <c r="B656" s="12"/>
      <c r="C656" s="25"/>
    </row>
    <row r="657" spans="1:3" x14ac:dyDescent="0.25">
      <c r="A657" s="86" t="s">
        <v>83</v>
      </c>
      <c r="B657" s="12"/>
      <c r="C657" s="84" t="s">
        <v>83</v>
      </c>
    </row>
    <row r="658" spans="1:3" x14ac:dyDescent="0.25">
      <c r="A658" s="86" t="s">
        <v>85</v>
      </c>
      <c r="B658" s="12"/>
      <c r="C658" s="84" t="s">
        <v>84</v>
      </c>
    </row>
    <row r="659" spans="1:3" x14ac:dyDescent="0.25">
      <c r="A659" s="86" t="s">
        <v>87</v>
      </c>
      <c r="B659" s="12"/>
      <c r="C659" s="84" t="s">
        <v>86</v>
      </c>
    </row>
    <row r="660" spans="1:3" ht="96.75" customHeight="1" x14ac:dyDescent="0.25">
      <c r="A660" s="86" t="s">
        <v>89</v>
      </c>
      <c r="B660" s="12"/>
      <c r="C660" s="84" t="s">
        <v>88</v>
      </c>
    </row>
    <row r="661" spans="1:3" x14ac:dyDescent="0.25">
      <c r="A661" s="12"/>
      <c r="B661" s="83"/>
      <c r="C661" s="25"/>
    </row>
    <row r="662" spans="1:3" x14ac:dyDescent="0.25">
      <c r="A662" s="16" t="s">
        <v>90</v>
      </c>
      <c r="B662" s="83"/>
      <c r="C662" s="6"/>
    </row>
    <row r="663" spans="1:3" x14ac:dyDescent="0.25">
      <c r="A663" s="16" t="s">
        <v>91</v>
      </c>
      <c r="B663" s="83"/>
      <c r="C663" s="6"/>
    </row>
    <row r="664" spans="1:3" x14ac:dyDescent="0.25">
      <c r="A664" s="16" t="s">
        <v>92</v>
      </c>
      <c r="B664" s="83"/>
      <c r="C664" s="6"/>
    </row>
    <row r="665" spans="1:3" ht="66.75" customHeight="1" x14ac:dyDescent="0.25">
      <c r="A665" s="16" t="s">
        <v>93</v>
      </c>
      <c r="B665" s="83"/>
      <c r="C665" s="6"/>
    </row>
    <row r="669" spans="1:3" x14ac:dyDescent="0.25">
      <c r="C669" s="6"/>
    </row>
    <row r="670" spans="1:3" x14ac:dyDescent="0.25">
      <c r="C670" s="6"/>
    </row>
  </sheetData>
  <mergeCells count="35">
    <mergeCell ref="A624:C624"/>
    <mergeCell ref="A564:C564"/>
    <mergeCell ref="A584:C584"/>
    <mergeCell ref="A604:C604"/>
    <mergeCell ref="A444:C444"/>
    <mergeCell ref="A464:C464"/>
    <mergeCell ref="A484:C484"/>
    <mergeCell ref="A504:C504"/>
    <mergeCell ref="A524:C524"/>
    <mergeCell ref="A544:C544"/>
    <mergeCell ref="A364:C364"/>
    <mergeCell ref="A384:C384"/>
    <mergeCell ref="A424:C424"/>
    <mergeCell ref="A344:C344"/>
    <mergeCell ref="A404:C404"/>
    <mergeCell ref="A244:C244"/>
    <mergeCell ref="A264:C264"/>
    <mergeCell ref="A284:C284"/>
    <mergeCell ref="A304:C304"/>
    <mergeCell ref="A324:C324"/>
    <mergeCell ref="A144:C144"/>
    <mergeCell ref="A164:C164"/>
    <mergeCell ref="A184:C184"/>
    <mergeCell ref="A204:C204"/>
    <mergeCell ref="A224:C224"/>
    <mergeCell ref="A44:C44"/>
    <mergeCell ref="A64:C64"/>
    <mergeCell ref="A84:C84"/>
    <mergeCell ref="A104:C104"/>
    <mergeCell ref="A124:C124"/>
    <mergeCell ref="B1:C1"/>
    <mergeCell ref="A3:C3"/>
    <mergeCell ref="A4:C4"/>
    <mergeCell ref="A24:C24"/>
    <mergeCell ref="B2:C2"/>
  </mergeCells>
  <printOptions horizontalCentered="1"/>
  <pageMargins left="0.31496062992125984" right="0.31496062992125984" top="0" bottom="0" header="0.31496062992125984" footer="0.31496062992125984"/>
  <pageSetup paperSize="9" scale="70" fitToHeight="0" orientation="portrait" verticalDpi="0" r:id="rId1"/>
  <rowBreaks count="16" manualBreakCount="16">
    <brk id="42" max="2" man="1"/>
    <brk id="82" max="2" man="1"/>
    <brk id="122" max="16383" man="1"/>
    <brk id="162" max="16383" man="1"/>
    <brk id="202" max="2" man="1"/>
    <brk id="242" max="2" man="1"/>
    <brk id="282" max="16383" man="1"/>
    <brk id="322" max="2" man="1"/>
    <brk id="362" max="2" man="1"/>
    <brk id="402" max="2" man="1"/>
    <brk id="442" max="2" man="1"/>
    <brk id="482" max="2" man="1"/>
    <brk id="522" max="2" man="1"/>
    <brk id="562" max="2" man="1"/>
    <brk id="602" max="2" man="1"/>
    <brk id="6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 Расчет_У (2)</vt:lpstr>
      <vt:lpstr>'Пр № 7 Расчет_У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2017-05-03T09:57:46Z</cp:lastPrinted>
  <dcterms:created xsi:type="dcterms:W3CDTF">2015-12-21T11:23:33Z</dcterms:created>
  <dcterms:modified xsi:type="dcterms:W3CDTF">2017-05-03T10:03:39Z</dcterms:modified>
</cp:coreProperties>
</file>